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25" windowWidth="19170" windowHeight="10530"/>
  </bookViews>
  <sheets>
    <sheet name="готовый 1 и 2" sheetId="1" r:id="rId1"/>
  </sheets>
  <definedNames>
    <definedName name="_xlnm._FilterDatabase" localSheetId="0" hidden="1">'готовый 1 и 2'!$A$15:$W$382</definedName>
    <definedName name="_xlnm.Print_Titles" localSheetId="0">'готовый 1 и 2'!$11:$13</definedName>
    <definedName name="_xlnm.Print_Area" localSheetId="0">'готовый 1 и 2'!$A$1:$Q$382</definedName>
  </definedNames>
  <calcPr calcId="144525"/>
</workbook>
</file>

<file path=xl/calcChain.xml><?xml version="1.0" encoding="utf-8"?>
<calcChain xmlns="http://schemas.openxmlformats.org/spreadsheetml/2006/main">
  <c r="N368" i="1" l="1"/>
  <c r="N354" i="1"/>
  <c r="N352" i="1"/>
  <c r="N364" i="1" l="1"/>
  <c r="Q355" i="1"/>
  <c r="Q354" i="1"/>
  <c r="Q352" i="1"/>
  <c r="Q351" i="1"/>
  <c r="P355" i="1"/>
  <c r="P354" i="1"/>
  <c r="P352" i="1"/>
  <c r="P351" i="1"/>
  <c r="O352" i="1"/>
  <c r="O351" i="1"/>
  <c r="O354" i="1"/>
  <c r="O355" i="1"/>
  <c r="M343" i="1"/>
  <c r="N343" i="1"/>
  <c r="O343" i="1"/>
  <c r="P343" i="1"/>
  <c r="Q343" i="1"/>
  <c r="L343" i="1"/>
  <c r="M368" i="1" l="1"/>
  <c r="O368" i="1"/>
  <c r="P368" i="1"/>
  <c r="Q368" i="1"/>
  <c r="L368" i="1"/>
  <c r="M365" i="1"/>
  <c r="N365" i="1"/>
  <c r="O365" i="1"/>
  <c r="P365" i="1"/>
  <c r="Q365" i="1"/>
  <c r="L365" i="1"/>
  <c r="M359" i="1"/>
  <c r="N359" i="1"/>
  <c r="O359" i="1"/>
  <c r="P359" i="1"/>
  <c r="Q359" i="1"/>
  <c r="L359" i="1"/>
  <c r="M350" i="1"/>
  <c r="L350" i="1"/>
  <c r="M340" i="1"/>
  <c r="N340" i="1"/>
  <c r="O340" i="1"/>
  <c r="P340" i="1"/>
  <c r="Q340" i="1"/>
  <c r="L340" i="1"/>
  <c r="M339" i="1" l="1"/>
  <c r="O118" i="1"/>
  <c r="N223" i="1" l="1"/>
  <c r="N204" i="1"/>
  <c r="M204" i="1"/>
  <c r="L204" i="1"/>
  <c r="M158" i="1"/>
  <c r="N158" i="1"/>
  <c r="O158" i="1"/>
  <c r="P158" i="1"/>
  <c r="Q158" i="1"/>
  <c r="L158" i="1"/>
  <c r="M138" i="1"/>
  <c r="N138" i="1"/>
  <c r="O138" i="1"/>
  <c r="P138" i="1"/>
  <c r="Q138" i="1"/>
  <c r="L138" i="1"/>
  <c r="P118" i="1" l="1"/>
  <c r="Q118" i="1"/>
  <c r="M118" i="1"/>
  <c r="M113" i="1" s="1"/>
  <c r="N118" i="1"/>
  <c r="M223" i="1" l="1"/>
  <c r="O223" i="1"/>
  <c r="P223" i="1"/>
  <c r="Q223" i="1"/>
  <c r="L223" i="1"/>
  <c r="O204" i="1"/>
  <c r="P204" i="1"/>
  <c r="Q204" i="1"/>
  <c r="M68" i="1" l="1"/>
  <c r="N68" i="1"/>
  <c r="O68" i="1"/>
  <c r="P68" i="1"/>
  <c r="Q68" i="1"/>
  <c r="L68" i="1"/>
  <c r="M54" i="1" l="1"/>
  <c r="N54" i="1"/>
  <c r="O54" i="1"/>
  <c r="P54" i="1"/>
  <c r="Q54" i="1"/>
  <c r="L54" i="1"/>
  <c r="M50" i="1"/>
  <c r="N50" i="1"/>
  <c r="O50" i="1"/>
  <c r="P50" i="1"/>
  <c r="Q50" i="1"/>
  <c r="L50" i="1"/>
  <c r="M42" i="1"/>
  <c r="M41" i="1" s="1"/>
  <c r="N42" i="1"/>
  <c r="O42" i="1"/>
  <c r="P42" i="1"/>
  <c r="Q42" i="1"/>
  <c r="L42" i="1"/>
  <c r="N22" i="1"/>
  <c r="O22" i="1"/>
  <c r="O16" i="1" s="1"/>
  <c r="P22" i="1"/>
  <c r="P16" i="1" s="1"/>
  <c r="Q22" i="1"/>
  <c r="Q16" i="1" s="1"/>
  <c r="M22" i="1"/>
  <c r="L41" i="1" l="1"/>
  <c r="Q41" i="1"/>
  <c r="P41" i="1"/>
  <c r="O41" i="1"/>
  <c r="N41" i="1"/>
  <c r="O350" i="1" l="1"/>
  <c r="Q350" i="1"/>
  <c r="Q339" i="1" s="1"/>
  <c r="Q338" i="1" s="1"/>
  <c r="P350" i="1"/>
  <c r="P339" i="1" s="1"/>
  <c r="P338" i="1" s="1"/>
  <c r="Q363" i="1"/>
  <c r="P363" i="1"/>
  <c r="O363" i="1"/>
  <c r="N363" i="1"/>
  <c r="M363" i="1"/>
  <c r="M338" i="1" s="1"/>
  <c r="L363" i="1"/>
  <c r="N350" i="1" l="1"/>
  <c r="N339" i="1" s="1"/>
  <c r="N338" i="1" s="1"/>
  <c r="O339" i="1"/>
  <c r="O338" i="1" s="1"/>
  <c r="L339" i="1" l="1"/>
  <c r="L338" i="1" s="1"/>
  <c r="N113" i="1" l="1"/>
  <c r="O113" i="1"/>
  <c r="P113" i="1"/>
  <c r="Q113" i="1"/>
  <c r="L118" i="1"/>
  <c r="L113" i="1" s="1"/>
  <c r="M16" i="1"/>
  <c r="M15" i="1" s="1"/>
  <c r="N16" i="1"/>
  <c r="L22" i="1"/>
  <c r="N15" i="1" l="1"/>
  <c r="N14" i="1" s="1"/>
  <c r="O15" i="1"/>
  <c r="O14" i="1" s="1"/>
  <c r="M14" i="1"/>
  <c r="P15" i="1"/>
  <c r="P14" i="1" s="1"/>
  <c r="Q15" i="1"/>
  <c r="Q14" i="1" s="1"/>
  <c r="L16" i="1"/>
  <c r="L15" i="1" l="1"/>
  <c r="L14" i="1" s="1"/>
</calcChain>
</file>

<file path=xl/sharedStrings.xml><?xml version="1.0" encoding="utf-8"?>
<sst xmlns="http://schemas.openxmlformats.org/spreadsheetml/2006/main" count="3310" uniqueCount="493">
  <si>
    <t>Финансовый орган</t>
  </si>
  <si>
    <t>Министерство финансов Краснодарского края</t>
  </si>
  <si>
    <t>Наименование публично-правового образования</t>
  </si>
  <si>
    <t>Единица измерения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</si>
  <si>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</si>
  <si>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</si>
  <si>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</si>
  <si>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главного администратора доходов краевого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</si>
  <si>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</si>
  <si>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</si>
  <si>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</si>
  <si>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</si>
  <si>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</si>
  <si>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</si>
  <si>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</si>
  <si>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</si>
  <si>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</si>
  <si>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</si>
  <si>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</si>
  <si>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</si>
  <si>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</si>
  <si>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</si>
  <si>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</si>
  <si>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Управление Федеральной налоговой службы по Краснодарскому краю</t>
  </si>
  <si>
    <t>Налог на прибыль организаций</t>
  </si>
  <si>
    <t>110</t>
  </si>
  <si>
    <t>010</t>
  </si>
  <si>
    <t>Налог на прибыль организаций, зачисляемый в бюджеты бюджетной системы Российской Федерации по соответствующим ставкам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</si>
  <si>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</si>
  <si>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</si>
  <si>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</si>
  <si>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014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</si>
  <si>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</si>
  <si>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020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</si>
  <si>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N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</si>
  <si>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</si>
  <si>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</si>
  <si>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</si>
  <si>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</si>
  <si>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</si>
  <si>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</si>
  <si>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</si>
  <si>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</si>
  <si>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</si>
  <si>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</si>
  <si>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</si>
  <si>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</si>
  <si>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</si>
  <si>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>011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</si>
  <si>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</si>
  <si>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090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</si>
  <si>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</si>
  <si>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100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</si>
  <si>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</si>
  <si>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</si>
  <si>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120</t>
  </si>
  <si>
    <t>Акцизы на сидр, пуаре, медовуху, производимые на территории Российской Федерации</t>
  </si>
  <si>
    <t>130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</si>
  <si>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</si>
  <si>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</si>
  <si>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</si>
  <si>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Краснодарскому краю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</si>
  <si>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</si>
  <si>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</si>
  <si>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</si>
  <si>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</si>
  <si>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</si>
  <si>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</si>
  <si>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330</t>
  </si>
  <si>
    <t>Акцизы на средние дистилляты, производимые на территории Российской Федерации</t>
  </si>
  <si>
    <t>НАЛОГИ НА СОВОКУПНЫЙ ДОХОД</t>
  </si>
  <si>
    <t>05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</si>
  <si>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</si>
  <si>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</si>
  <si>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</si>
  <si>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</si>
  <si>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</si>
  <si>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022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</si>
  <si>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</si>
  <si>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050</t>
  </si>
  <si>
    <t>Минимальный налог, зачисляемый в бюджеты субъектов Российской Федерации</t>
  </si>
  <si>
    <t>06</t>
  </si>
  <si>
    <t>Налог на имущество организаций</t>
  </si>
  <si>
    <t>Налог на имущество организаций по имуществу, входящему в Единую систему газоснабжения</t>
  </si>
  <si>
    <t>04</t>
  </si>
  <si>
    <t>Управление федеральной налоговой службы по Краснодарскому краю</t>
  </si>
  <si>
    <t>Налог на игорный бизнес</t>
  </si>
  <si>
    <t>НАЛОГИ, СБОРЫ И РЕГУЛЯРНЫЕ ПЛАТЕЖИ ЗА ПОЛЬЗОВАНИЕ ПРИРОДНЫМИ РЕСУРСАМИ</t>
  </si>
  <si>
    <t>07</t>
  </si>
  <si>
    <t>Налог на добычу полезных ископаемых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</si>
  <si>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</si>
  <si>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</si>
  <si>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Сборы за пользование объектами животного мира и за пользование объектами водных биологических ресурсов</t>
  </si>
  <si>
    <t>Управление Федеральной налоговой службы России по Краснодарскому краю</t>
  </si>
  <si>
    <t>Сбор за пользование объектами животного мира</t>
  </si>
  <si>
    <t>Сбор за пользование объектами водных биологических ресурсов (исключая внутренние водные объекты)</t>
  </si>
  <si>
    <t>Сбор за пользование объектами водных биологических ресурсов (по внутренним водным объектам)</t>
  </si>
  <si>
    <t>ГОСУДАРСТВЕННАЯ ПОШЛИНА</t>
  </si>
  <si>
    <t>08</t>
  </si>
  <si>
    <t>ГУ МВД России по Краснодарскому краю</t>
  </si>
  <si>
    <t>082</t>
  </si>
  <si>
    <t>Департамент  потребительской сферы  и регулирования рынка алкоголя Краснодарского края</t>
  </si>
  <si>
    <t xml:space="preserve">Министерство   образования , науки и молодежной политики  Краснодарского края </t>
  </si>
  <si>
    <t>Министерство  природных ресурсов Краснодарского края</t>
  </si>
  <si>
    <t>Управление министерства юстиции Россйской Федерации по Краснодарскому краю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</si>
  <si>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</si>
  <si>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096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</si>
  <si>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</si>
  <si>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Кубанское управление федеральной службы по надзору в сфере связи, информационных технологий и массовых коммуникаций</t>
  </si>
  <si>
    <t>819</t>
  </si>
  <si>
    <t>142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</si>
  <si>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</si>
  <si>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Министерство сельского хозяйства и перерабатывающей промышленности Краснодарского края </t>
  </si>
  <si>
    <t>172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</si>
  <si>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</si>
  <si>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 xml:space="preserve">Министертство транспорта и дорожного хозяйства Краснодарского края </t>
  </si>
  <si>
    <t>282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</si>
  <si>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</si>
  <si>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Министерство  природных ресурсов Краснодарского края </t>
  </si>
  <si>
    <t>821</t>
  </si>
  <si>
    <t>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</si>
  <si>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</si>
  <si>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Департамент имущественных отношений Краснодарского края</t>
  </si>
  <si>
    <t>829</t>
  </si>
  <si>
    <t xml:space="preserve">Министерство физической культуры и спорта Краснодарского края </t>
  </si>
  <si>
    <t>847</t>
  </si>
  <si>
    <t xml:space="preserve">Министерство курортов,туризма и олимпийского наследия Краснодарского края </t>
  </si>
  <si>
    <t>380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</si>
  <si>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</si>
  <si>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390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</si>
  <si>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</si>
  <si>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400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</si>
  <si>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</si>
  <si>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Государственная жилищная комиссия  Краснодарского края</t>
  </si>
  <si>
    <t>ЗАДОЛЖЕННОСТЬ И ПЕРЕРАСЧЕТЫ ПО ОТМЕНЕННЫМ НАЛОГАМ, СБОРАМ И ИНЫМ ОБЯЗАТЕЛЬНЫМ ПЛАТЕЖАМ</t>
  </si>
  <si>
    <t>09</t>
  </si>
  <si>
    <t>Налог на прибыль организаций, зачислявшийся до 1 января 2005 года в местные бюджеты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</si>
  <si>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</si>
  <si>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</si>
  <si>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пользование природными ресурсами</t>
  </si>
  <si>
    <t>Платежи за добычу полезных ископаемых</t>
  </si>
  <si>
    <t>023</t>
  </si>
  <si>
    <t>Платежи за добычу подземных вод</t>
  </si>
  <si>
    <t>080</t>
  </si>
  <si>
    <t>Отчисления на воспроизводство минерально-сырьевой базы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</si>
  <si>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</si>
  <si>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Налоги на имущество</t>
  </si>
  <si>
    <t>Налог на имущество предприятий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</si>
  <si>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</si>
  <si>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</si>
  <si>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</si>
  <si>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Прочие налоги и сборы (по отмененным федеральным налогам и сборам)</t>
  </si>
  <si>
    <t>Налог на покупку иностранных денежных знаков и платежных документов, выраженных в иностранной валюте</t>
  </si>
  <si>
    <t>Прочие налоги и сборы (по отмененным налогам и сборам субъектов Российской Федерации)</t>
  </si>
  <si>
    <t>Налог с продаж</t>
  </si>
  <si>
    <t>Сбор на нужды образовательных учреждений, взимаемый с юридических лиц</t>
  </si>
  <si>
    <t>11</t>
  </si>
  <si>
    <t>Налог, взимаемый в виде стоимости патента в связи с применением упрощенной системы налогообложения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</si>
  <si>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</si>
  <si>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</si>
  <si>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</si>
  <si>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</si>
  <si>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</si>
  <si>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805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</si>
  <si>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</si>
  <si>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026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</si>
  <si>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</si>
  <si>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</si>
  <si>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местнго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</si>
  <si>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Департамент имущественных отношений Краснодарского края и Управление государственной охраны объектов культурного наследия Краснодарского края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</si>
  <si>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</si>
  <si>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032</t>
  </si>
  <si>
    <t>Управление государственной охраны объектов культурного наследия Краснодарского края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</si>
  <si>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</si>
  <si>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Департамент имущественных отношений Краснодарского края 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</si>
  <si>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</si>
  <si>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320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</si>
  <si>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</si>
  <si>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</si>
  <si>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</si>
  <si>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12</t>
  </si>
  <si>
    <t>Плата за негативное воздействие на окружающую среду</t>
  </si>
  <si>
    <t>048</t>
  </si>
  <si>
    <t>Управление Федеральной службы по надзору в сфере природопользования (Росприроднадзора) по Краснодарскому краю и Республике Адыгея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</si>
  <si>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</si>
  <si>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</si>
  <si>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</si>
  <si>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</si>
  <si>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</si>
  <si>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</si>
  <si>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070</t>
  </si>
  <si>
    <t>Платежи при пользовании недрами</t>
  </si>
  <si>
    <t>Министерство природных ресурсов Краснодарского края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</si>
  <si>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</si>
  <si>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</si>
  <si>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</si>
  <si>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</si>
  <si>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</si>
  <si>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052</t>
  </si>
  <si>
    <t>Плата за использование лесов</t>
  </si>
  <si>
    <t>854</t>
  </si>
  <si>
    <t>Плата за использование лесов, расположенных на землях лесного фонда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</si>
  <si>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</si>
  <si>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013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</si>
  <si>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</si>
  <si>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</si>
  <si>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015</t>
  </si>
  <si>
    <t>ДОХОДЫ ОТ ОКАЗАНИЯ ПЛАТНЫХ УСЛУГ (РАБОТ) И КОМПЕНСАЦИИ ЗАТРАТ ГОСУДАРСТВА</t>
  </si>
  <si>
    <t>13</t>
  </si>
  <si>
    <t xml:space="preserve">Доходы от оказания платных услуг (работ)и компенсации затрат государств
</t>
  </si>
  <si>
    <t>410</t>
  </si>
  <si>
    <t>Государственное управление ветеринарии Краснодарского края</t>
  </si>
  <si>
    <t>520</t>
  </si>
  <si>
    <t>Министерство транспорта и дорожного хозяйства Краснодарского края</t>
  </si>
  <si>
    <t>992</t>
  </si>
  <si>
    <t>Администрация Краснодарского края</t>
  </si>
  <si>
    <t>Министерство образования, науки и молодежной политики Краснодарского края</t>
  </si>
  <si>
    <t>062</t>
  </si>
  <si>
    <t>Законодательное Собрание Краснодарского края</t>
  </si>
  <si>
    <t>Региональная энергетическая комиссия — департамент цен и тарифов Краснодарского края</t>
  </si>
  <si>
    <t>Департамент потребительской сферы и регулирования рынка алкоголя Краснодарского края</t>
  </si>
  <si>
    <t>Департамент промышленной политики Краснодарского края</t>
  </si>
  <si>
    <t>Департамент финансово-бюджетного надзора Краснодарского края</t>
  </si>
  <si>
    <t>Управление записи актов гражданского состояния Краснодарского края</t>
  </si>
  <si>
    <t xml:space="preserve">Контрольно-счетная палата Краснодарского края </t>
  </si>
  <si>
    <t>Уполномоченный по правам человека в Краснодарском крае и его аппарат</t>
  </si>
  <si>
    <t>Уполномоченный по правам ребенка в Краснодарском крае</t>
  </si>
  <si>
    <t>Управление Судебного департамента в Краснодарском крае</t>
  </si>
  <si>
    <t>Министерство экономики Краснодарского края</t>
  </si>
  <si>
    <t>Министерство сельского хозяйства и перерабатывающей промышленности Краснодарского края</t>
  </si>
  <si>
    <t>Министерство гражданской обороны и чрезвычайных ситуаций Краснодарского края</t>
  </si>
  <si>
    <t>Избирательная комиссия Краснодарского края</t>
  </si>
  <si>
    <t>Министерство топливно-энергетического комплекса и жилищно-коммунального хозяйства Краснодарского края</t>
  </si>
  <si>
    <t>Департамент строительства Краснодарского края</t>
  </si>
  <si>
    <t>Министерство культуры Краснодарского края</t>
  </si>
  <si>
    <t>Министерство здравоохранения Краснодарского края</t>
  </si>
  <si>
    <t>Министерство физической культуры и спорта Краснодарского края</t>
  </si>
  <si>
    <t>Министерство труда и социального развития Краснодарского края</t>
  </si>
  <si>
    <t>Департамент по архитектуре и градостроительству Краснодарского края</t>
  </si>
  <si>
    <t>Департамент по надзору в строительной сфере Краснодарского края</t>
  </si>
  <si>
    <t>Департамент инвестиций и развития малого и среднего предпринимательства Краснодарского края</t>
  </si>
  <si>
    <t>Государственная жилищная инспекция Краснодарского края</t>
  </si>
  <si>
    <t>Министерство курортов, туризма и олимпийского наследия Краснодарского края</t>
  </si>
  <si>
    <t>ДОХОДЫ ОТ ПРОДАЖИ МАТЕРИАЛЬНЫХ И НЕМАТЕРИАЛЬНЫХ АКТИВОВ</t>
  </si>
  <si>
    <t>14</t>
  </si>
  <si>
    <t>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</si>
  <si>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</si>
  <si>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</si>
  <si>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</si>
  <si>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</si>
  <si>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</si>
  <si>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АДМИНИСТРАТИВНЫЕ ПЛАТЕЖИ И СБОРЫ</t>
  </si>
  <si>
    <t>15</t>
  </si>
  <si>
    <t>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</si>
  <si>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</si>
  <si>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ШТРАФЫ, САНКЦИИ, ВОЗМЕЩЕНИЕ УЩЕРБА</t>
  </si>
  <si>
    <t>16</t>
  </si>
  <si>
    <t>Штрафы, санкции, возмещение ущерба</t>
  </si>
  <si>
    <t>803</t>
  </si>
  <si>
    <t>808</t>
  </si>
  <si>
    <t>810</t>
  </si>
  <si>
    <t>188</t>
  </si>
  <si>
    <t>21</t>
  </si>
  <si>
    <t>322</t>
  </si>
  <si>
    <t>802</t>
  </si>
  <si>
    <t>820</t>
  </si>
  <si>
    <t>826</t>
  </si>
  <si>
    <t>830</t>
  </si>
  <si>
    <t>25</t>
  </si>
  <si>
    <t>415</t>
  </si>
  <si>
    <t>Прокуратура Краснодарского края</t>
  </si>
  <si>
    <t>053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</si>
  <si>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</si>
  <si>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</si>
  <si>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106</t>
  </si>
  <si>
    <t>30</t>
  </si>
  <si>
    <t>Управление государственного автодорожного надзора (УГАДН) по Краснодарскому краю Федеральной службы по надзору в сфере транспорта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</si>
  <si>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</si>
  <si>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</si>
  <si>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825</t>
  </si>
  <si>
    <t>816</t>
  </si>
  <si>
    <t>841</t>
  </si>
  <si>
    <t>842</t>
  </si>
  <si>
    <t>35</t>
  </si>
  <si>
    <t xml:space="preserve">Суммы по искам о возмещении вреда, причиненного окружающей среде, подлежащие зачислению в бюджеты субъектов Российской Федерации </t>
  </si>
  <si>
    <t>Управление Федеральной службы по надзору в сфере природопользования по Краснодарскому краю и Республике Адыгея</t>
  </si>
  <si>
    <t>37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</si>
  <si>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</si>
  <si>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42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</si>
  <si>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</si>
  <si>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46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</si>
  <si>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</si>
  <si>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081</t>
  </si>
  <si>
    <t>90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</si>
  <si>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</si>
  <si>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Управление Федеральной службы по ветеринарному и фитосанитарному надзору по Краснодарскому краю и Республике Адыгея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</si>
  <si>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</si>
  <si>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141</t>
  </si>
  <si>
    <t>Управление Федеральной службы по надзору в сфере защиты прав потребителей и благополучия человека по Краснодарсокму краю</t>
  </si>
  <si>
    <t>801</t>
  </si>
  <si>
    <t>804</t>
  </si>
  <si>
    <t>807</t>
  </si>
  <si>
    <t>823</t>
  </si>
  <si>
    <t>824</t>
  </si>
  <si>
    <t>828</t>
  </si>
  <si>
    <t>831</t>
  </si>
  <si>
    <t>833</t>
  </si>
  <si>
    <t>840</t>
  </si>
  <si>
    <t>857</t>
  </si>
  <si>
    <t>17</t>
  </si>
  <si>
    <t>180</t>
  </si>
  <si>
    <t>Невыясненные поступления, зачисляемые в бюджеты субъектов Российской Федерации</t>
  </si>
  <si>
    <t>839</t>
  </si>
  <si>
    <t>856</t>
  </si>
  <si>
    <t>Департамент по регулированию контрактной системы Краснодарского края</t>
  </si>
  <si>
    <t>Прочие неналоговые доходы</t>
  </si>
  <si>
    <t>Прочие неналоговые доходы бюджетов субъектов Российской Федерации</t>
  </si>
  <si>
    <t>832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</si>
  <si>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</si>
  <si>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</si>
  <si>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</si>
  <si>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Реестр источников доходов бюджета муниципального образования Щербиновский район</t>
  </si>
  <si>
    <t>Финансовое управление администрации муниципального образования Щербиновский район</t>
  </si>
  <si>
    <t>Щербиновский район</t>
  </si>
  <si>
    <t>Наименование главного администратора доходов бюджета муниципального образования Щербиновский район</t>
  </si>
  <si>
    <t>ЕДИНЫЙ НАДЛОГ НА ВМЕНЁННЫЙ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</si>
  <si>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</si>
  <si>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</si>
  <si>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ЕДИНЫЙ СЕЛЬСКОХОЗЯЙСТВЕННЫЙ НАЛОГ</t>
  </si>
  <si>
    <t>единый сельскохозяйственный налог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</si>
  <si>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</si>
  <si>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8034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</si>
  <si>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Федерации)</t>
  </si>
  <si>
    <t>8035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</si>
  <si>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 замен утраченного или пришедшего в негодность)</t>
  </si>
  <si>
    <t>192</t>
  </si>
  <si>
    <t>Федеральная миграционная служба</t>
  </si>
  <si>
    <t>321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</si>
  <si>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 </t>
  </si>
  <si>
    <t>Федеральная служба государственной регистрации, кадастра и картографии</t>
  </si>
  <si>
    <t>902</t>
  </si>
  <si>
    <t>150</t>
  </si>
  <si>
    <t xml:space="preserve">Государственная пошлина за выдачу разрешения на установку рекламной конструкции </t>
  </si>
  <si>
    <t>Администрация муниципального образования Щербиновский район</t>
  </si>
  <si>
    <t>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</si>
  <si>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земель* </t>
  </si>
  <si>
    <t>025</t>
  </si>
  <si>
    <t>0023</t>
  </si>
  <si>
    <t>Доходы, получаемые в виде арендной платы, а также средства от продажи права на заключение договоров аренды за земли, находящиеся в муниципальной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</si>
  <si>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</si>
  <si>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075</t>
  </si>
  <si>
    <t>045</t>
  </si>
  <si>
    <t xml:space="preserve">Прочие доходы от использования имущества, находящигося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 , в том числе казённых) </t>
  </si>
  <si>
    <t>0011</t>
  </si>
  <si>
    <t>Региональный отдел федерального экологического надзора Управления росприроднадзора по Краснодарскому краю и республике Адыгея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</si>
  <si>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</si>
  <si>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</si>
  <si>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реализации имущества, находящегося в собственности муниципальной районов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материальных запасов по указанному имуществу</t>
  </si>
  <si>
    <t>0021</t>
  </si>
  <si>
    <t>430</t>
  </si>
  <si>
    <t>Администрация муниципального образования Щербиновский район, сельские поселения</t>
  </si>
  <si>
    <t>0026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</si>
  <si>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поселений</t>
  </si>
  <si>
    <t>Денежные взыскания (штрафы) за нарушение законодательства в области охраны окружающей среды</t>
  </si>
  <si>
    <t>060</t>
  </si>
  <si>
    <t>Денежные взыскания (штрафы) за нарушение земельного законодательства</t>
  </si>
  <si>
    <t xml:space="preserve">Прочие поступления от денежных взысканий (штрафы) и иных сумм и возмещения ущерба, зачисляемые в бюджеты муниципальных районов </t>
  </si>
  <si>
    <t>076</t>
  </si>
  <si>
    <t>Федеральное агентство по рыболовству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</si>
  <si>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</si>
  <si>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статьёй  20.25 Кодекса Российской Федерации об административных правонарушениях</t>
  </si>
  <si>
    <t>Федеральное агенство по рыболовству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</si>
  <si>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</si>
  <si>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Федеральная служба по ветеринарному и фитосанитарному надзору</t>
  </si>
  <si>
    <t>Федеральная служба по надзору в сфере транспорта</t>
  </si>
  <si>
    <t>Федеральная служба по надзору в сфере защиты прав потребителей и благополучия человека</t>
  </si>
  <si>
    <t>28</t>
  </si>
  <si>
    <t>Денежные взыскания (штрафы) за нарушение законодательства в области обеспечения санитарно-эпидемиотогического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</si>
  <si>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</si>
  <si>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и иные суммы, взыскиваемые с лиц, виновых в совершении преступлений, и в вомещение ущерба имуществу, зачисляемые в бюджеты муниципальных районов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</si>
  <si>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</si>
  <si>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</si>
  <si>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</si>
  <si>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статьёй 20.25 Кодекса Российской Федерации об административных правонарушениях</t>
  </si>
  <si>
    <t>189</t>
  </si>
  <si>
    <t xml:space="preserve">Денежные взыскания (штрафы) за нарушение законодательства Российской Федерации об охране и использовании животного мира (федеральные казённые учреждений) </t>
  </si>
  <si>
    <t>Федеральная служба безопасности</t>
  </si>
  <si>
    <t xml:space="preserve">Федеральная служба государственной регистрации, кадастра и картографии  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</si>
  <si>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</si>
  <si>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обеспеченмя государственных и муниципальных нужд для нужд муниципальных районов</t>
  </si>
  <si>
    <t>Министерство сельскохозяйственной и перерабатывающей промышленности Краснодарского края</t>
  </si>
  <si>
    <t>Денежные взыскания (штрафы) за нарушение законодательства Российской Федерации об особо охраняемых территориях</t>
  </si>
  <si>
    <t>Денежные взыскания (штрафы) за нарушение законодательства Российской Федерации об охране и использовнии животного мира</t>
  </si>
  <si>
    <t>Прочие поступления от денежных взысканий (штрафов) и иных сумм в возмещениие ущерба, зачисляемые в бюджеты муниципальных районов</t>
  </si>
  <si>
    <t>Невыясненные поступления, зачисляемые в бюджеты муниципальных районов</t>
  </si>
  <si>
    <t>905</t>
  </si>
  <si>
    <t>Управление образования администрации муниципального образования Щербиновский район</t>
  </si>
  <si>
    <t>Отдел культуры администрации муниципального образования Щербиновский район</t>
  </si>
  <si>
    <t>Субсидии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</si>
  <si>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</si>
  <si>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Отдел семьи и детства администрации муниципального образования Щербиновский район</t>
  </si>
  <si>
    <t>х</t>
  </si>
  <si>
    <t>Дотации бюджетам субъектов Российской Федерации и муниципальных образований</t>
  </si>
  <si>
    <t>Прочие субсидии бюджетам муниципальных районов</t>
  </si>
  <si>
    <t>Субвенции бюджетам муниципальных районов на на выполнение передаваемых полномочий субъектов Российской Федерации</t>
  </si>
  <si>
    <t>Отдел культуры  администрации муниципального образования Щербиновский район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</si>
  <si>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</si>
  <si>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</si>
  <si>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</si>
  <si>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Дотации бюджетам муниципальных районов на выравнивание бюджетной обеспеченности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</si>
  <si>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</si>
  <si>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</si>
  <si>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БЮДЖЕТА ВСЕГО</t>
  </si>
  <si>
    <t xml:space="preserve"> рубли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</si>
  <si>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</si>
  <si>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</si>
  <si>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</si>
  <si>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8003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</si>
  <si>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</si>
  <si>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8000</t>
  </si>
  <si>
    <t xml:space="preserve">Государственная пошлина за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 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</si>
  <si>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документации и выдачей документов на транспортные средства, регистрационных знаков, водительских удостоверений (при обращении через многофункциональные центры) </t>
  </si>
  <si>
    <t>Доходы, получаемые в виде арендной платы за земели сельскохозяйственного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</si>
  <si>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 сельских населённых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продажи права на заключение договоров аренды указанных земельных участков</t>
  </si>
  <si>
    <t>0024</t>
  </si>
  <si>
    <t>Доходы, получаемые в виде арендной платы за земли промышленности, энергетики, транспорта, связи и земли специального назначения,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</t>
  </si>
  <si>
    <t>Доходы, получаемые по результатам торгов в виде арендной платы за земли,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</si>
  <si>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сельских населённых пунктов, государственная собственность на которые не разграничена и которые расположены в границах поселений , а такжк средства от продажи права на заключение договоров аренды указанных земель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</si>
  <si>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</t>
  </si>
  <si>
    <t>Доходы, получаемые в виде арендной платы, а также средства от продажи права на заключение  договоров аренды за земли, находящиеся в муниципальной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</si>
  <si>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использования имущества, находящигося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 , в том числе казённых) (по продаже права на заключение договора на установку рекламной конструкции на земельном участке, находящемся в муниципальной собственности муниципального образования, а также на земельном участке, государственная собственность на которые не разграничена)</t>
  </si>
  <si>
    <t>ДОХОДЫ ОТ КОМПЕНСАЦИИ ЗАТРАТ ГОСУДАРСТВА</t>
  </si>
  <si>
    <t xml:space="preserve">Прочие доходы от компенсации затрат бюджетов муниципальных районов </t>
  </si>
  <si>
    <t>910</t>
  </si>
  <si>
    <t>Контрольно-счетная палата муниципального образования Щербиновский район</t>
  </si>
  <si>
    <t>925</t>
  </si>
  <si>
    <t>Администрация муниципального образования Щербиновский район, финансовое управление администрации муниципального образования Щербиновский район, контрольно-счётная палата муниципального образования Щербиновский район, управление образования администрации муниципального образования Щербиновский район, отдел по физической культуре и спорту администрации муниципального образования Щербиновский район</t>
  </si>
  <si>
    <t>Управление образование администрации муниципального образования Щербиновский район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</si>
  <si>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части реализации материальных запасов по указанному имуществу</t>
  </si>
  <si>
    <t>926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</si>
  <si>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</si>
  <si>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 и земель населённых пунктов, государственная собственность на которые не разграничена и которые расположены в границах сельских поселений</t>
  </si>
  <si>
    <t>Федеральная служба по надзору в сфере природопользования</t>
  </si>
  <si>
    <t xml:space="preserve">Суммы по искам о возмещении вреда, причиненного окружающей среде, подлежащие зачислению в бюджеты муниципальных районов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</si>
  <si>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</si>
  <si>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</si>
  <si>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23</t>
  </si>
  <si>
    <t>051</t>
  </si>
  <si>
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 </t>
  </si>
  <si>
    <t>Показатели прогноза доходов в 2018 году в соответствии с решением о бюджете муниципального образования Щербиновский район</t>
  </si>
  <si>
    <t>Показатели кассовых поступлений в 2018 году (по состоянию на 01.10.2018 г.) в бюджет муниципального образования Щербиновский район</t>
  </si>
  <si>
    <t>Оценка исполнения 2018 года</t>
  </si>
  <si>
    <t>Показатели прогноза доходов бюджета на 2019 год</t>
  </si>
  <si>
    <t xml:space="preserve">Показатели
прогноза доходов бюджета на 2020 год
</t>
  </si>
  <si>
    <t>Показатели прогноза доходов бюджета на 2021 год</t>
  </si>
  <si>
    <t>Доходы от перечисления части прибыли государственных и муниципальных унитарных предприятий, остающейся после уплаты налогов и иных обязательных платежей муниципальных унитарных предприятий, созданных муниципальными районами</t>
  </si>
  <si>
    <t>934</t>
  </si>
  <si>
    <t>Отдел по делам молодёжи администрации муниципального образования Щербиновский район</t>
  </si>
  <si>
    <t>953</t>
  </si>
  <si>
    <t>Отдел по вопросам семьи и детства администрации муниципального образования Щербиновский район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</si>
  <si>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</si>
  <si>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902 </t>
  </si>
  <si>
    <t xml:space="preserve">1 </t>
  </si>
  <si>
    <t>Федеральная служба по надзору в сфере здравоохранения и социального развития</t>
  </si>
  <si>
    <t xml:space="preserve">Денежные взыскания (штрафы) за нарушение законодательства Российской Федерации об охране и использовании животного мира </t>
  </si>
  <si>
    <t>Денежные взыскания (штрафы) за нарушение законодательство о налогах и сборах, предусмотренные статьями 116, 119.1, 119.2, 120.1, 120.2, 125,126,126.1,128,129,129.1, 129.4,132,133,134,135, 135.1, 135.2 налогового законодательства</t>
  </si>
  <si>
    <t>Денежные взыскания за нарушение законодательства в области охраны окружающей среды</t>
  </si>
  <si>
    <t>Денежные взыскания (штрафы)за нарушение законодательства Российской Федерации об административных правонарушениях, педусмотренные статьёй 20.25 Кодекса Российской Федерации об административных правонарушениях</t>
  </si>
  <si>
    <t>18</t>
  </si>
  <si>
    <t>Денежные взыскания (штрафы) за нарушение бюджетного законодательства (в части бюджетов муниципальных районов)</t>
  </si>
  <si>
    <t xml:space="preserve">Контрольно-счетная палата муниципального образования Щербиновский район </t>
  </si>
  <si>
    <t>НЕВЫЯСНЕННЫЕ ПОСТУПЛЕНИЯ</t>
  </si>
  <si>
    <t>ПРОЧИЕ НЕНАЛОГОВЫЕ ДОХОДЫ</t>
  </si>
  <si>
    <t>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</si>
  <si>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</si>
  <si>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на 1 января 2019 года</t>
  </si>
  <si>
    <t>Дотации бюджетам муниципальных районов на поддержку мер по обеспечению сбалансированности местных бюджетов</t>
  </si>
  <si>
    <t>Субсидия бюджетам муниципальных районов на поддержку отрасли культуры</t>
  </si>
  <si>
    <t>Отдел по физической культуре и спорту администрации муниципального образования Щербиновский район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</si>
  <si>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</si>
  <si>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</si>
  <si>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</si>
  <si>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</si>
  <si>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</si>
  <si>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</si>
  <si>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Заместитель главы муниципального образования</t>
  </si>
  <si>
    <t>Щербиновский район, начальник финансового</t>
  </si>
  <si>
    <t>управления администрации муниципального</t>
  </si>
  <si>
    <t>образования Щербиновский район</t>
  </si>
  <si>
    <t>Т.В. Кимлач</t>
  </si>
  <si>
    <t>О.А. Балута, 7-81-74</t>
  </si>
  <si>
    <t>Д.Г. Товкач, 7-78-89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</si>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</sst>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"/>
    <numFmt numFmtId="167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b/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" fillId="0" borderId="0"/>
    <xf numFmtId="0" fontId="18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3" fontId="5" fillId="2" borderId="2" xfId="0" applyNumberFormat="1" applyFont="1" applyFill="1" applyBorder="1" applyAlignment="1">
      <alignment horizontal="right" vertical="center"/>
    </xf>
    <xf numFmtId="0" fontId="0" fillId="2" borderId="0" xfId="0" applyFill="1"/>
    <xf numFmtId="0" fontId="11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/>
    <xf numFmtId="0" fontId="5" fillId="2" borderId="0" xfId="0" applyFont="1" applyFill="1"/>
    <xf numFmtId="49" fontId="5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right" vertical="center"/>
    </xf>
    <xf numFmtId="0" fontId="12" fillId="2" borderId="2" xfId="0" applyFont="1" applyFill="1" applyBorder="1" applyAlignment="1">
      <alignment vertical="center" wrapText="1"/>
    </xf>
    <xf numFmtId="0" fontId="0" fillId="0" borderId="0" xfId="0" applyFill="1"/>
    <xf numFmtId="0" fontId="10" fillId="2" borderId="2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4" fontId="17" fillId="5" borderId="2" xfId="0" applyNumberFormat="1" applyFont="1" applyFill="1" applyBorder="1" applyAlignment="1">
      <alignment horizontal="right" vertical="center" wrapText="1"/>
    </xf>
    <xf numFmtId="0" fontId="17" fillId="3" borderId="2" xfId="0" applyFont="1" applyFill="1" applyBorder="1" applyAlignment="1">
      <alignment horizontal="left" vertical="center" wrapText="1"/>
    </xf>
    <xf numFmtId="164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center" vertical="center" wrapText="1"/>
    </xf>
    <xf numFmtId="166" fontId="17" fillId="3" borderId="2" xfId="0" applyNumberFormat="1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/>
    </xf>
    <xf numFmtId="0" fontId="20" fillId="3" borderId="2" xfId="0" applyFont="1" applyFill="1" applyBorder="1" applyAlignment="1">
      <alignment horizontal="center" vertical="center" wrapText="1"/>
    </xf>
    <xf numFmtId="4" fontId="17" fillId="3" borderId="2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 wrapText="1"/>
    </xf>
    <xf numFmtId="164" fontId="17" fillId="4" borderId="2" xfId="0" applyNumberFormat="1" applyFont="1" applyFill="1" applyBorder="1" applyAlignment="1">
      <alignment horizontal="center" vertical="center" wrapText="1"/>
    </xf>
    <xf numFmtId="0" fontId="17" fillId="4" borderId="2" xfId="0" applyNumberFormat="1" applyFont="1" applyFill="1" applyBorder="1" applyAlignment="1">
      <alignment horizontal="center" vertical="center" wrapText="1"/>
    </xf>
    <xf numFmtId="165" fontId="17" fillId="4" borderId="2" xfId="0" applyNumberFormat="1" applyFont="1" applyFill="1" applyBorder="1" applyAlignment="1">
      <alignment horizontal="center" vertical="center" wrapText="1"/>
    </xf>
    <xf numFmtId="166" fontId="17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left" vertical="center" wrapText="1"/>
    </xf>
    <xf numFmtId="164" fontId="17" fillId="5" borderId="2" xfId="0" applyNumberFormat="1" applyFont="1" applyFill="1" applyBorder="1" applyAlignment="1">
      <alignment horizontal="center" vertical="center"/>
    </xf>
    <xf numFmtId="0" fontId="17" fillId="5" borderId="2" xfId="0" applyNumberFormat="1" applyFont="1" applyFill="1" applyBorder="1" applyAlignment="1">
      <alignment horizontal="center" vertical="center"/>
    </xf>
    <xf numFmtId="165" fontId="17" fillId="5" borderId="2" xfId="0" applyNumberFormat="1" applyFont="1" applyFill="1" applyBorder="1" applyAlignment="1">
      <alignment horizontal="center" vertical="center"/>
    </xf>
    <xf numFmtId="166" fontId="17" fillId="5" borderId="2" xfId="0" applyNumberFormat="1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 applyProtection="1">
      <alignment horizontal="left" vertical="center" wrapText="1"/>
    </xf>
    <xf numFmtId="0" fontId="17" fillId="5" borderId="2" xfId="0" applyNumberFormat="1" applyFont="1" applyFill="1" applyBorder="1" applyAlignment="1" applyProtection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center" vertical="center" wrapText="1"/>
    </xf>
    <xf numFmtId="166" fontId="9" fillId="2" borderId="2" xfId="0" applyNumberFormat="1" applyFont="1" applyFill="1" applyBorder="1" applyAlignment="1" applyProtection="1">
      <alignment horizontal="center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/>
    </xf>
    <xf numFmtId="164" fontId="17" fillId="5" borderId="2" xfId="0" applyNumberFormat="1" applyFont="1" applyFill="1" applyBorder="1" applyAlignment="1" applyProtection="1">
      <alignment horizontal="center" vertical="center" wrapText="1"/>
    </xf>
    <xf numFmtId="0" fontId="17" fillId="5" borderId="2" xfId="0" applyNumberFormat="1" applyFont="1" applyFill="1" applyBorder="1" applyAlignment="1" applyProtection="1">
      <alignment horizontal="center" vertical="center" wrapText="1"/>
    </xf>
    <xf numFmtId="165" fontId="17" fillId="5" borderId="2" xfId="0" applyNumberFormat="1" applyFont="1" applyFill="1" applyBorder="1" applyAlignment="1" applyProtection="1">
      <alignment horizontal="center" vertical="center" wrapText="1"/>
    </xf>
    <xf numFmtId="166" fontId="17" fillId="5" borderId="2" xfId="0" applyNumberFormat="1" applyFont="1" applyFill="1" applyBorder="1" applyAlignment="1" applyProtection="1">
      <alignment horizontal="center" vertical="center" wrapText="1"/>
    </xf>
    <xf numFmtId="167" fontId="17" fillId="5" borderId="2" xfId="0" applyNumberFormat="1" applyFont="1" applyFill="1" applyBorder="1" applyAlignment="1">
      <alignment horizontal="left" vertical="center" wrapText="1"/>
    </xf>
    <xf numFmtId="4" fontId="17" fillId="5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 applyProtection="1">
      <alignment horizontal="center" vertical="center" wrapText="1"/>
    </xf>
    <xf numFmtId="167" fontId="9" fillId="0" borderId="2" xfId="0" applyNumberFormat="1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4" fontId="9" fillId="0" borderId="2" xfId="0" applyNumberFormat="1" applyFont="1" applyFill="1" applyBorder="1" applyAlignment="1">
      <alignment horizontal="right" vertical="center" wrapText="1"/>
    </xf>
    <xf numFmtId="164" fontId="17" fillId="5" borderId="2" xfId="0" applyNumberFormat="1" applyFont="1" applyFill="1" applyBorder="1" applyAlignment="1">
      <alignment horizontal="center" vertical="center" wrapText="1"/>
    </xf>
    <xf numFmtId="0" fontId="17" fillId="5" borderId="2" xfId="0" applyNumberFormat="1" applyFont="1" applyFill="1" applyBorder="1" applyAlignment="1">
      <alignment horizontal="center" vertical="center" wrapText="1"/>
    </xf>
    <xf numFmtId="165" fontId="17" fillId="5" borderId="2" xfId="0" applyNumberFormat="1" applyFont="1" applyFill="1" applyBorder="1" applyAlignment="1">
      <alignment horizontal="center" vertical="center" wrapText="1"/>
    </xf>
    <xf numFmtId="166" fontId="17" fillId="5" borderId="2" xfId="0" applyNumberFormat="1" applyFont="1" applyFill="1" applyBorder="1" applyAlignment="1">
      <alignment horizontal="center" vertical="center" wrapText="1"/>
    </xf>
    <xf numFmtId="2" fontId="20" fillId="5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7" fontId="21" fillId="5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 applyProtection="1">
      <alignment horizontal="right" vertical="center" wrapText="1"/>
    </xf>
    <xf numFmtId="0" fontId="10" fillId="2" borderId="2" xfId="0" applyFont="1" applyFill="1" applyBorder="1" applyAlignment="1">
      <alignment horizontal="left" vertical="center" wrapText="1"/>
    </xf>
    <xf numFmtId="167" fontId="5" fillId="2" borderId="2" xfId="0" applyNumberFormat="1" applyFont="1" applyFill="1" applyBorder="1" applyAlignment="1">
      <alignment horizontal="right" vertical="center"/>
    </xf>
    <xf numFmtId="3" fontId="22" fillId="2" borderId="2" xfId="0" applyNumberFormat="1" applyFont="1" applyFill="1" applyBorder="1" applyAlignment="1">
      <alignment horizontal="right" vertical="center"/>
    </xf>
    <xf numFmtId="167" fontId="22" fillId="2" borderId="2" xfId="0" applyNumberFormat="1" applyFont="1" applyFill="1" applyBorder="1" applyAlignment="1">
      <alignment horizontal="right" vertical="center"/>
    </xf>
    <xf numFmtId="0" fontId="23" fillId="0" borderId="0" xfId="0" applyFont="1"/>
    <xf numFmtId="167" fontId="9" fillId="2" borderId="2" xfId="0" applyNumberFormat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left" vertical="center" wrapText="1"/>
    </xf>
    <xf numFmtId="0" fontId="15" fillId="3" borderId="0" xfId="0" applyFont="1" applyFill="1"/>
    <xf numFmtId="3" fontId="9" fillId="2" borderId="2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right" vertical="center"/>
    </xf>
    <xf numFmtId="167" fontId="10" fillId="2" borderId="2" xfId="0" applyNumberFormat="1" applyFont="1" applyFill="1" applyBorder="1" applyAlignment="1">
      <alignment horizontal="right" vertical="center"/>
    </xf>
    <xf numFmtId="3" fontId="17" fillId="2" borderId="2" xfId="0" applyNumberFormat="1" applyFont="1" applyFill="1" applyBorder="1" applyAlignment="1">
      <alignment horizontal="right" vertical="center"/>
    </xf>
    <xf numFmtId="0" fontId="25" fillId="2" borderId="0" xfId="0" applyFont="1" applyFill="1"/>
    <xf numFmtId="0" fontId="5" fillId="2" borderId="0" xfId="0" applyFont="1" applyFill="1" applyAlignment="1">
      <alignment wrapText="1"/>
    </xf>
    <xf numFmtId="0" fontId="5" fillId="5" borderId="2" xfId="0" applyFont="1" applyFill="1" applyBorder="1" applyAlignment="1">
      <alignment horizontal="left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right" vertical="center"/>
    </xf>
    <xf numFmtId="167" fontId="5" fillId="5" borderId="2" xfId="0" applyNumberFormat="1" applyFont="1" applyFill="1" applyBorder="1" applyAlignment="1">
      <alignment horizontal="right" vertical="center"/>
    </xf>
    <xf numFmtId="0" fontId="0" fillId="5" borderId="0" xfId="0" applyFill="1"/>
    <xf numFmtId="3" fontId="9" fillId="5" borderId="2" xfId="0" applyNumberFormat="1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left" vertical="center" wrapText="1"/>
    </xf>
    <xf numFmtId="49" fontId="10" fillId="5" borderId="2" xfId="0" applyNumberFormat="1" applyFont="1" applyFill="1" applyBorder="1" applyAlignment="1">
      <alignment horizontal="center" vertical="center" wrapText="1"/>
    </xf>
    <xf numFmtId="3" fontId="17" fillId="5" borderId="2" xfId="0" applyNumberFormat="1" applyFont="1" applyFill="1" applyBorder="1" applyAlignment="1">
      <alignment horizontal="right" vertical="center"/>
    </xf>
    <xf numFmtId="0" fontId="15" fillId="5" borderId="0" xfId="0" applyFont="1" applyFill="1"/>
    <xf numFmtId="0" fontId="10" fillId="5" borderId="2" xfId="0" applyFont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center" wrapText="1"/>
    </xf>
    <xf numFmtId="4" fontId="5" fillId="5" borderId="2" xfId="0" applyNumberFormat="1" applyFont="1" applyFill="1" applyBorder="1" applyAlignment="1">
      <alignment horizontal="right" vertical="center"/>
    </xf>
    <xf numFmtId="0" fontId="5" fillId="5" borderId="2" xfId="0" applyFont="1" applyFill="1" applyBorder="1" applyAlignment="1">
      <alignment horizontal="center" vertical="center"/>
    </xf>
    <xf numFmtId="49" fontId="5" fillId="5" borderId="2" xfId="0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/>
    </xf>
    <xf numFmtId="4" fontId="9" fillId="5" borderId="2" xfId="0" applyNumberFormat="1" applyFont="1" applyFill="1" applyBorder="1" applyAlignment="1">
      <alignment horizontal="right" vertical="center"/>
    </xf>
    <xf numFmtId="4" fontId="24" fillId="2" borderId="2" xfId="0" applyNumberFormat="1" applyFont="1" applyFill="1" applyBorder="1" applyAlignment="1">
      <alignment horizontal="right" vertical="center"/>
    </xf>
    <xf numFmtId="4" fontId="17" fillId="2" borderId="2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right" vertical="center"/>
    </xf>
    <xf numFmtId="167" fontId="5" fillId="3" borderId="2" xfId="0" applyNumberFormat="1" applyFont="1" applyFill="1" applyBorder="1" applyAlignment="1">
      <alignment horizontal="right" vertical="center"/>
    </xf>
    <xf numFmtId="4" fontId="9" fillId="3" borderId="2" xfId="0" applyNumberFormat="1" applyFont="1" applyFill="1" applyBorder="1" applyAlignment="1">
      <alignment horizontal="right" vertical="center"/>
    </xf>
    <xf numFmtId="0" fontId="0" fillId="3" borderId="0" xfId="0" applyFill="1"/>
    <xf numFmtId="0" fontId="5" fillId="3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3" fontId="9" fillId="0" borderId="2" xfId="0" applyNumberFormat="1" applyFont="1" applyFill="1" applyBorder="1" applyAlignment="1">
      <alignment horizontal="right" vertical="center"/>
    </xf>
    <xf numFmtId="0" fontId="9" fillId="2" borderId="6" xfId="3" applyNumberFormat="1" applyFont="1" applyFill="1" applyBorder="1" applyAlignment="1" applyProtection="1">
      <alignment horizontal="left" wrapText="1"/>
      <protection hidden="1"/>
    </xf>
    <xf numFmtId="0" fontId="5" fillId="6" borderId="2" xfId="0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3" fontId="9" fillId="6" borderId="2" xfId="0" applyNumberFormat="1" applyFont="1" applyFill="1" applyBorder="1" applyAlignment="1">
      <alignment horizontal="right" vertical="center"/>
    </xf>
    <xf numFmtId="4" fontId="9" fillId="6" borderId="2" xfId="0" applyNumberFormat="1" applyFont="1" applyFill="1" applyBorder="1" applyAlignment="1">
      <alignment horizontal="right" vertical="center"/>
    </xf>
    <xf numFmtId="167" fontId="9" fillId="6" borderId="2" xfId="0" applyNumberFormat="1" applyFont="1" applyFill="1" applyBorder="1" applyAlignment="1">
      <alignment horizontal="right" vertical="center"/>
    </xf>
    <xf numFmtId="0" fontId="0" fillId="6" borderId="0" xfId="0" applyFill="1"/>
    <xf numFmtId="4" fontId="5" fillId="2" borderId="2" xfId="0" applyNumberFormat="1" applyFont="1" applyFill="1" applyBorder="1" applyAlignment="1">
      <alignment horizontal="right" vertical="center"/>
    </xf>
    <xf numFmtId="0" fontId="10" fillId="6" borderId="2" xfId="0" applyFont="1" applyFill="1" applyBorder="1" applyAlignment="1">
      <alignment horizontal="left" vertical="center" wrapText="1"/>
    </xf>
    <xf numFmtId="49" fontId="10" fillId="6" borderId="2" xfId="0" applyNumberFormat="1" applyFont="1" applyFill="1" applyBorder="1" applyAlignment="1">
      <alignment horizontal="center" vertical="center" wrapText="1"/>
    </xf>
    <xf numFmtId="3" fontId="10" fillId="6" borderId="2" xfId="0" applyNumberFormat="1" applyFont="1" applyFill="1" applyBorder="1" applyAlignment="1">
      <alignment horizontal="right" vertical="center"/>
    </xf>
    <xf numFmtId="167" fontId="10" fillId="6" borderId="2" xfId="0" applyNumberFormat="1" applyFont="1" applyFill="1" applyBorder="1" applyAlignment="1">
      <alignment horizontal="right" vertical="center"/>
    </xf>
    <xf numFmtId="4" fontId="17" fillId="6" borderId="2" xfId="0" applyNumberFormat="1" applyFont="1" applyFill="1" applyBorder="1" applyAlignment="1">
      <alignment horizontal="right" vertical="center"/>
    </xf>
    <xf numFmtId="0" fontId="15" fillId="6" borderId="0" xfId="0" applyFont="1" applyFill="1"/>
    <xf numFmtId="167" fontId="9" fillId="5" borderId="2" xfId="0" applyNumberFormat="1" applyFont="1" applyFill="1" applyBorder="1" applyAlignment="1">
      <alignment horizontal="right" vertical="center"/>
    </xf>
    <xf numFmtId="167" fontId="10" fillId="3" borderId="2" xfId="0" applyNumberFormat="1" applyFont="1" applyFill="1" applyBorder="1" applyAlignment="1">
      <alignment horizontal="right" vertical="center" wrapText="1"/>
    </xf>
    <xf numFmtId="4" fontId="10" fillId="3" borderId="2" xfId="0" applyNumberFormat="1" applyFont="1" applyFill="1" applyBorder="1" applyAlignment="1">
      <alignment horizontal="right" vertical="center" wrapText="1"/>
    </xf>
    <xf numFmtId="4" fontId="17" fillId="3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center" wrapText="1"/>
    </xf>
    <xf numFmtId="167" fontId="9" fillId="0" borderId="2" xfId="0" applyNumberFormat="1" applyFont="1" applyFill="1" applyBorder="1" applyAlignment="1">
      <alignment horizontal="center" vertical="center"/>
    </xf>
    <xf numFmtId="4" fontId="17" fillId="4" borderId="2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167" fontId="9" fillId="2" borderId="2" xfId="0" applyNumberFormat="1" applyFont="1" applyFill="1" applyBorder="1" applyAlignment="1">
      <alignment horizontal="right" vertical="center" wrapText="1"/>
    </xf>
    <xf numFmtId="4" fontId="17" fillId="3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4" fontId="17" fillId="2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vertical="center"/>
    </xf>
    <xf numFmtId="167" fontId="9" fillId="0" borderId="2" xfId="0" applyNumberFormat="1" applyFont="1" applyFill="1" applyBorder="1" applyAlignment="1">
      <alignment vertical="center"/>
    </xf>
    <xf numFmtId="167" fontId="9" fillId="0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8">
    <cellStyle name="Обычный" xfId="0" builtinId="0"/>
    <cellStyle name="Обычный 2" xfId="3"/>
    <cellStyle name="Обычный 2 2" xfId="2"/>
    <cellStyle name="Обычный 2 3" xfId="4"/>
    <cellStyle name="Обычный 2 4" xfId="6"/>
    <cellStyle name="Обычный 3" xfId="1"/>
    <cellStyle name="Обычный 4" xfId="5"/>
    <cellStyle name="Обычн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82"/>
  <sheetViews>
    <sheetView tabSelected="1" view="pageBreakPreview" topLeftCell="A372" zoomScale="70" zoomScaleNormal="80" zoomScaleSheetLayoutView="70" workbookViewId="0">
      <selection activeCell="E380" sqref="E380"/>
    </sheetView>
  </sheetViews>
  <sheetFormatPr defaultRowHeight="15" x14ac:dyDescent="0.25"/>
  <cols>
    <col min="1" max="1" width="25.28515625" style="1" customWidth="1"/>
    <col min="2" max="2" width="13.7109375" customWidth="1"/>
    <col min="3" max="3" width="12.28515625" customWidth="1"/>
    <col min="4" max="4" width="12.42578125" customWidth="1"/>
    <col min="5" max="5" width="10.5703125" customWidth="1"/>
    <col min="6" max="6" width="12" customWidth="1"/>
    <col min="7" max="7" width="10" customWidth="1"/>
    <col min="8" max="8" width="11.28515625" customWidth="1"/>
    <col min="9" max="9" width="12.7109375" customWidth="1"/>
    <col min="10" max="10" width="29.140625" style="1" customWidth="1"/>
    <col min="11" max="11" width="16.7109375" style="1" customWidth="1"/>
    <col min="12" max="12" width="17" customWidth="1"/>
    <col min="13" max="13" width="18.28515625" customWidth="1"/>
    <col min="14" max="14" width="20.140625" customWidth="1"/>
    <col min="15" max="15" width="18.28515625" customWidth="1"/>
    <col min="16" max="16" width="17" customWidth="1"/>
    <col min="17" max="17" width="19.140625" customWidth="1"/>
  </cols>
  <sheetData>
    <row r="2" spans="1:17" ht="22.5" x14ac:dyDescent="0.3">
      <c r="D2" s="184" t="s">
        <v>321</v>
      </c>
      <c r="E2" s="184"/>
      <c r="F2" s="184"/>
      <c r="G2" s="184"/>
      <c r="H2" s="184"/>
      <c r="I2" s="184"/>
      <c r="J2" s="184"/>
      <c r="K2" s="184"/>
      <c r="L2" s="184"/>
      <c r="M2" s="184"/>
    </row>
    <row r="3" spans="1:17" ht="12.6" customHeight="1" x14ac:dyDescent="0.3">
      <c r="D3" s="2"/>
      <c r="E3" s="2"/>
      <c r="F3" s="2"/>
      <c r="G3" s="2"/>
      <c r="H3" s="2"/>
      <c r="I3" s="2"/>
      <c r="J3" s="2"/>
      <c r="K3" s="2"/>
      <c r="L3" s="2"/>
      <c r="M3" s="2"/>
    </row>
    <row r="4" spans="1:17" s="9" customFormat="1" ht="25.15" customHeight="1" x14ac:dyDescent="0.3">
      <c r="A4" s="16"/>
      <c r="D4" s="17"/>
      <c r="E4" s="17"/>
      <c r="F4" s="17"/>
      <c r="G4" s="17"/>
      <c r="H4" s="185" t="s">
        <v>475</v>
      </c>
      <c r="I4" s="185"/>
      <c r="J4" s="185"/>
      <c r="K4" s="17"/>
      <c r="L4" s="17"/>
      <c r="M4" s="17"/>
    </row>
    <row r="5" spans="1:17" s="9" customFormat="1" ht="18.75" x14ac:dyDescent="0.3">
      <c r="A5" s="16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7" s="9" customFormat="1" ht="20.25" x14ac:dyDescent="0.3">
      <c r="A6" s="186" t="s">
        <v>0</v>
      </c>
      <c r="B6" s="186"/>
      <c r="C6" s="186"/>
      <c r="D6" s="193" t="s">
        <v>322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s="9" customFormat="1" ht="20.25" x14ac:dyDescent="0.3">
      <c r="A7" s="18" t="s">
        <v>2</v>
      </c>
      <c r="B7" s="19"/>
      <c r="E7" s="192" t="s">
        <v>323</v>
      </c>
      <c r="F7" s="192"/>
      <c r="G7" s="192"/>
      <c r="H7" s="192"/>
      <c r="I7" s="192"/>
      <c r="J7" s="192"/>
      <c r="K7" s="17"/>
      <c r="L7" s="17"/>
      <c r="M7" s="17"/>
    </row>
    <row r="8" spans="1:17" s="9" customFormat="1" ht="18.75" x14ac:dyDescent="0.3">
      <c r="A8" s="18" t="s">
        <v>3</v>
      </c>
      <c r="D8" s="17"/>
      <c r="E8" s="18" t="s">
        <v>413</v>
      </c>
      <c r="F8" s="17"/>
      <c r="G8" s="17"/>
      <c r="H8" s="17"/>
      <c r="I8" s="17"/>
      <c r="J8" s="17"/>
      <c r="K8" s="17"/>
      <c r="L8" s="17"/>
      <c r="M8" s="17"/>
    </row>
    <row r="9" spans="1:17" s="9" customFormat="1" x14ac:dyDescent="0.25">
      <c r="A9" s="16"/>
      <c r="J9" s="16"/>
      <c r="K9" s="16"/>
    </row>
    <row r="10" spans="1:17" s="9" customFormat="1" ht="15.75" x14ac:dyDescent="0.25">
      <c r="A10" s="16"/>
      <c r="J10" s="16"/>
      <c r="K10" s="16"/>
      <c r="Q10" s="20"/>
    </row>
    <row r="11" spans="1:17" s="9" customFormat="1" ht="31.5" customHeight="1" x14ac:dyDescent="0.25">
      <c r="A11" s="187" t="s">
        <v>4</v>
      </c>
      <c r="B11" s="190" t="s">
        <v>5</v>
      </c>
      <c r="C11" s="190"/>
      <c r="D11" s="190"/>
      <c r="E11" s="190"/>
      <c r="F11" s="190"/>
      <c r="G11" s="190"/>
      <c r="H11" s="190"/>
      <c r="I11" s="190"/>
      <c r="J11" s="190" t="s">
        <v>6</v>
      </c>
      <c r="K11" s="191" t="s">
        <v>324</v>
      </c>
      <c r="L11" s="190" t="s">
        <v>449</v>
      </c>
      <c r="M11" s="190" t="s">
        <v>450</v>
      </c>
      <c r="N11" s="190" t="s">
        <v>451</v>
      </c>
      <c r="O11" s="190" t="s">
        <v>452</v>
      </c>
      <c r="P11" s="187" t="s">
        <v>453</v>
      </c>
      <c r="Q11" s="190" t="s">
        <v>454</v>
      </c>
    </row>
    <row r="12" spans="1:17" s="9" customFormat="1" ht="64.900000000000006" customHeight="1" x14ac:dyDescent="0.25">
      <c r="A12" s="188"/>
      <c r="B12" s="190" t="s">
        <v>7</v>
      </c>
      <c r="C12" s="190" t="s">
        <v>8</v>
      </c>
      <c r="D12" s="190"/>
      <c r="E12" s="190"/>
      <c r="F12" s="190"/>
      <c r="G12" s="190"/>
      <c r="H12" s="190" t="s">
        <v>9</v>
      </c>
      <c r="I12" s="190"/>
      <c r="J12" s="190"/>
      <c r="K12" s="191"/>
      <c r="L12" s="190"/>
      <c r="M12" s="190"/>
      <c r="N12" s="190"/>
      <c r="O12" s="190"/>
      <c r="P12" s="188"/>
      <c r="Q12" s="190"/>
    </row>
    <row r="13" spans="1:17" s="9" customFormat="1" ht="76.900000000000006" customHeight="1" x14ac:dyDescent="0.25">
      <c r="A13" s="189"/>
      <c r="B13" s="190"/>
      <c r="C13" s="14" t="s">
        <v>10</v>
      </c>
      <c r="D13" s="14" t="s">
        <v>11</v>
      </c>
      <c r="E13" s="14" t="s">
        <v>12</v>
      </c>
      <c r="F13" s="14" t="s">
        <v>13</v>
      </c>
      <c r="G13" s="14" t="s">
        <v>14</v>
      </c>
      <c r="H13" s="14" t="s">
        <v>15</v>
      </c>
      <c r="I13" s="14" t="s">
        <v>16</v>
      </c>
      <c r="J13" s="190"/>
      <c r="K13" s="191"/>
      <c r="L13" s="190"/>
      <c r="M13" s="190"/>
      <c r="N13" s="190"/>
      <c r="O13" s="190"/>
      <c r="P13" s="189"/>
      <c r="Q13" s="190"/>
    </row>
    <row r="14" spans="1:17" s="28" customFormat="1" ht="45.75" customHeight="1" x14ac:dyDescent="0.25">
      <c r="A14" s="30" t="s">
        <v>412</v>
      </c>
      <c r="B14" s="27"/>
      <c r="C14" s="27"/>
      <c r="D14" s="27"/>
      <c r="E14" s="27"/>
      <c r="F14" s="27"/>
      <c r="G14" s="27"/>
      <c r="H14" s="27"/>
      <c r="I14" s="27"/>
      <c r="J14" s="27"/>
      <c r="K14" s="29"/>
      <c r="L14" s="177">
        <f t="shared" ref="L14:Q14" si="0">L15+L338</f>
        <v>708786796.69000006</v>
      </c>
      <c r="M14" s="177">
        <f t="shared" si="0"/>
        <v>541467134.5</v>
      </c>
      <c r="N14" s="178">
        <f t="shared" si="0"/>
        <v>714697854.35000002</v>
      </c>
      <c r="O14" s="178">
        <f t="shared" si="0"/>
        <v>667454800</v>
      </c>
      <c r="P14" s="178">
        <f t="shared" si="0"/>
        <v>620158000</v>
      </c>
      <c r="Q14" s="178">
        <f t="shared" si="0"/>
        <v>634245500</v>
      </c>
    </row>
    <row r="15" spans="1:17" s="102" customFormat="1" ht="47.25" x14ac:dyDescent="0.25">
      <c r="A15" s="101" t="s">
        <v>17</v>
      </c>
      <c r="B15" s="129"/>
      <c r="C15" s="130">
        <v>1</v>
      </c>
      <c r="D15" s="131" t="s">
        <v>18</v>
      </c>
      <c r="E15" s="131" t="s">
        <v>18</v>
      </c>
      <c r="F15" s="131" t="s">
        <v>19</v>
      </c>
      <c r="G15" s="131" t="s">
        <v>18</v>
      </c>
      <c r="H15" s="131" t="s">
        <v>20</v>
      </c>
      <c r="I15" s="131" t="s">
        <v>19</v>
      </c>
      <c r="J15" s="101"/>
      <c r="K15" s="132"/>
      <c r="L15" s="164">
        <f>L16+L41+L68+L91+L113+L138+L158+L204+L223</f>
        <v>221946254</v>
      </c>
      <c r="M15" s="165">
        <f>M16+M41+M68+M91+M113+M138+M158+M204+M223+M336+M337</f>
        <v>165164931.77000007</v>
      </c>
      <c r="N15" s="166">
        <f>N16+N41+N68+N91+N113+N138+N158+N204+N223+N336+N337</f>
        <v>222032651.46000001</v>
      </c>
      <c r="O15" s="166">
        <f>O16+O41+O68+O91+O113+O138+O158+O204+O223</f>
        <v>224400000</v>
      </c>
      <c r="P15" s="166">
        <f>P16+P41+P68+P91+P113+P138+P158+P204+P223</f>
        <v>214474000</v>
      </c>
      <c r="Q15" s="166">
        <f>Q16+Q41+Q68+Q91+Q113+Q138+Q158+Q204+Q223</f>
        <v>229041000</v>
      </c>
    </row>
    <row r="16" spans="1:17" s="9" customFormat="1" ht="99" customHeight="1" x14ac:dyDescent="0.25">
      <c r="A16" s="5" t="s">
        <v>21</v>
      </c>
      <c r="B16" s="13">
        <v>182</v>
      </c>
      <c r="C16" s="13">
        <v>1</v>
      </c>
      <c r="D16" s="21" t="s">
        <v>22</v>
      </c>
      <c r="E16" s="21" t="s">
        <v>18</v>
      </c>
      <c r="F16" s="21" t="s">
        <v>19</v>
      </c>
      <c r="G16" s="21" t="s">
        <v>18</v>
      </c>
      <c r="H16" s="21" t="s">
        <v>20</v>
      </c>
      <c r="I16" s="21" t="s">
        <v>19</v>
      </c>
      <c r="J16" s="5" t="s">
        <v>21</v>
      </c>
      <c r="K16" s="11" t="s">
        <v>23</v>
      </c>
      <c r="L16" s="22">
        <f>L17+L22</f>
        <v>157036000</v>
      </c>
      <c r="M16" s="15">
        <f t="shared" ref="M16:Q16" si="1">M17+M22</f>
        <v>110529261.08</v>
      </c>
      <c r="N16" s="135">
        <f t="shared" si="1"/>
        <v>157036000</v>
      </c>
      <c r="O16" s="135">
        <f t="shared" si="1"/>
        <v>162483000</v>
      </c>
      <c r="P16" s="135">
        <f t="shared" si="1"/>
        <v>154158000</v>
      </c>
      <c r="Q16" s="135">
        <f t="shared" si="1"/>
        <v>166892000</v>
      </c>
    </row>
    <row r="17" spans="1:17" s="116" customFormat="1" ht="94.5" x14ac:dyDescent="0.25">
      <c r="A17" s="128" t="s">
        <v>24</v>
      </c>
      <c r="B17" s="125">
        <v>182</v>
      </c>
      <c r="C17" s="125">
        <v>1</v>
      </c>
      <c r="D17" s="126" t="s">
        <v>22</v>
      </c>
      <c r="E17" s="126" t="s">
        <v>22</v>
      </c>
      <c r="F17" s="126" t="s">
        <v>19</v>
      </c>
      <c r="G17" s="126" t="s">
        <v>18</v>
      </c>
      <c r="H17" s="126" t="s">
        <v>20</v>
      </c>
      <c r="I17" s="126" t="s">
        <v>25</v>
      </c>
      <c r="J17" s="127" t="s">
        <v>24</v>
      </c>
      <c r="K17" s="127" t="s">
        <v>23</v>
      </c>
      <c r="L17" s="114">
        <v>536000</v>
      </c>
      <c r="M17" s="115">
        <v>439645.63</v>
      </c>
      <c r="N17" s="134">
        <v>536000</v>
      </c>
      <c r="O17" s="117">
        <v>483000</v>
      </c>
      <c r="P17" s="117">
        <v>498000</v>
      </c>
      <c r="Q17" s="117">
        <v>512000</v>
      </c>
    </row>
    <row r="18" spans="1:17" s="9" customFormat="1" ht="131.25" hidden="1" customHeight="1" x14ac:dyDescent="0.25">
      <c r="A18" s="23" t="s">
        <v>24</v>
      </c>
      <c r="B18" s="13">
        <v>182</v>
      </c>
      <c r="C18" s="13">
        <v>1</v>
      </c>
      <c r="D18" s="21" t="s">
        <v>22</v>
      </c>
      <c r="E18" s="21" t="s">
        <v>22</v>
      </c>
      <c r="F18" s="21" t="s">
        <v>26</v>
      </c>
      <c r="G18" s="21" t="s">
        <v>18</v>
      </c>
      <c r="H18" s="21" t="s">
        <v>20</v>
      </c>
      <c r="I18" s="21" t="s">
        <v>25</v>
      </c>
      <c r="J18" s="11" t="s">
        <v>27</v>
      </c>
      <c r="K18" s="11" t="s">
        <v>23</v>
      </c>
      <c r="L18" s="8"/>
      <c r="M18" s="96"/>
      <c r="N18" s="133"/>
      <c r="O18" s="103"/>
      <c r="P18" s="103"/>
      <c r="Q18" s="103"/>
    </row>
    <row r="19" spans="1:17" s="9" customFormat="1" ht="150" customHeight="1" x14ac:dyDescent="0.25">
      <c r="A19" s="23" t="s">
        <v>24</v>
      </c>
      <c r="B19" s="13">
        <v>182</v>
      </c>
      <c r="C19" s="13">
        <v>1</v>
      </c>
      <c r="D19" s="21" t="s">
        <v>22</v>
      </c>
      <c r="E19" s="21" t="s">
        <v>22</v>
      </c>
      <c r="F19" s="21" t="s">
        <v>28</v>
      </c>
      <c r="G19" s="21" t="s">
        <v>29</v>
      </c>
      <c r="H19" s="21" t="s">
        <v>20</v>
      </c>
      <c r="I19" s="21" t="s">
        <v>25</v>
      </c>
      <c r="J19" s="11" t="s">
        <v>30</v>
      </c>
      <c r="K19" s="11" t="s">
        <v>23</v>
      </c>
      <c r="L19" s="8">
        <v>536000</v>
      </c>
      <c r="M19" s="96">
        <v>439645.63</v>
      </c>
      <c r="N19" s="133">
        <v>536000</v>
      </c>
      <c r="O19" s="103">
        <v>483000</v>
      </c>
      <c r="P19" s="103">
        <v>498000</v>
      </c>
      <c r="Q19" s="103">
        <v>512000</v>
      </c>
    </row>
    <row r="20" spans="1:17" s="9" customFormat="1" ht="138.75" hidden="1" customHeight="1" x14ac:dyDescent="0.25">
      <c r="A20" s="5" t="s">
        <v>24</v>
      </c>
      <c r="B20" s="13">
        <v>182</v>
      </c>
      <c r="C20" s="13">
        <v>1</v>
      </c>
      <c r="D20" s="21" t="s">
        <v>22</v>
      </c>
      <c r="E20" s="21" t="s">
        <v>22</v>
      </c>
      <c r="F20" s="21" t="s">
        <v>31</v>
      </c>
      <c r="G20" s="21" t="s">
        <v>29</v>
      </c>
      <c r="H20" s="21" t="s">
        <v>20</v>
      </c>
      <c r="I20" s="21" t="s">
        <v>25</v>
      </c>
      <c r="J20" s="11" t="s">
        <v>32</v>
      </c>
      <c r="K20" s="11" t="s">
        <v>23</v>
      </c>
      <c r="L20" s="24"/>
      <c r="M20" s="8"/>
      <c r="N20" s="133"/>
      <c r="O20" s="97"/>
      <c r="P20" s="97"/>
      <c r="Q20" s="97"/>
    </row>
    <row r="21" spans="1:17" s="9" customFormat="1" ht="289.5" hidden="1" customHeight="1" x14ac:dyDescent="0.25">
      <c r="A21" s="5" t="s">
        <v>24</v>
      </c>
      <c r="B21" s="13">
        <v>182</v>
      </c>
      <c r="C21" s="13">
        <v>1</v>
      </c>
      <c r="D21" s="21" t="s">
        <v>22</v>
      </c>
      <c r="E21" s="21" t="s">
        <v>22</v>
      </c>
      <c r="F21" s="21" t="s">
        <v>33</v>
      </c>
      <c r="G21" s="21" t="s">
        <v>22</v>
      </c>
      <c r="H21" s="21" t="s">
        <v>20</v>
      </c>
      <c r="I21" s="21" t="s">
        <v>25</v>
      </c>
      <c r="J21" s="11" t="s">
        <v>34</v>
      </c>
      <c r="K21" s="11" t="s">
        <v>23</v>
      </c>
      <c r="L21" s="8"/>
      <c r="M21" s="8"/>
      <c r="N21" s="133"/>
      <c r="O21" s="97"/>
      <c r="P21" s="97"/>
      <c r="Q21" s="97"/>
    </row>
    <row r="22" spans="1:17" s="116" customFormat="1" ht="99" customHeight="1" x14ac:dyDescent="0.25">
      <c r="A22" s="112" t="s">
        <v>35</v>
      </c>
      <c r="B22" s="125">
        <v>182</v>
      </c>
      <c r="C22" s="125">
        <v>1</v>
      </c>
      <c r="D22" s="126" t="s">
        <v>22</v>
      </c>
      <c r="E22" s="126" t="s">
        <v>29</v>
      </c>
      <c r="F22" s="126" t="s">
        <v>19</v>
      </c>
      <c r="G22" s="126" t="s">
        <v>22</v>
      </c>
      <c r="H22" s="126" t="s">
        <v>20</v>
      </c>
      <c r="I22" s="126" t="s">
        <v>25</v>
      </c>
      <c r="J22" s="112" t="s">
        <v>35</v>
      </c>
      <c r="K22" s="127" t="s">
        <v>23</v>
      </c>
      <c r="L22" s="114">
        <f>SUM(L23+L24+L25+L26)</f>
        <v>156500000</v>
      </c>
      <c r="M22" s="115">
        <f>SUM(M23+M24+M25+M26)</f>
        <v>110089615.45</v>
      </c>
      <c r="N22" s="134">
        <f t="shared" ref="N22:Q22" si="2">SUM(N23+N24+N25+N26)</f>
        <v>156500000</v>
      </c>
      <c r="O22" s="115">
        <f t="shared" si="2"/>
        <v>162000000</v>
      </c>
      <c r="P22" s="115">
        <f t="shared" si="2"/>
        <v>153660000</v>
      </c>
      <c r="Q22" s="115">
        <f t="shared" si="2"/>
        <v>166380000</v>
      </c>
    </row>
    <row r="23" spans="1:17" s="9" customFormat="1" ht="225.75" customHeight="1" x14ac:dyDescent="0.25">
      <c r="A23" s="5" t="s">
        <v>35</v>
      </c>
      <c r="B23" s="13">
        <v>182</v>
      </c>
      <c r="C23" s="13">
        <v>1</v>
      </c>
      <c r="D23" s="21" t="s">
        <v>22</v>
      </c>
      <c r="E23" s="21" t="s">
        <v>29</v>
      </c>
      <c r="F23" s="21" t="s">
        <v>26</v>
      </c>
      <c r="G23" s="21" t="s">
        <v>22</v>
      </c>
      <c r="H23" s="21" t="s">
        <v>20</v>
      </c>
      <c r="I23" s="21" t="s">
        <v>25</v>
      </c>
      <c r="J23" s="5" t="s">
        <v>36</v>
      </c>
      <c r="K23" s="11" t="s">
        <v>23</v>
      </c>
      <c r="L23" s="8">
        <v>155079077</v>
      </c>
      <c r="M23" s="96">
        <v>108780429.7</v>
      </c>
      <c r="N23" s="133">
        <v>155055000</v>
      </c>
      <c r="O23" s="103">
        <v>160555000</v>
      </c>
      <c r="P23" s="103">
        <v>152215000</v>
      </c>
      <c r="Q23" s="103">
        <v>164935000</v>
      </c>
    </row>
    <row r="24" spans="1:17" s="9" customFormat="1" ht="335.25" customHeight="1" x14ac:dyDescent="0.25">
      <c r="A24" s="5" t="s">
        <v>35</v>
      </c>
      <c r="B24" s="13">
        <v>182</v>
      </c>
      <c r="C24" s="13">
        <v>1</v>
      </c>
      <c r="D24" s="21" t="s">
        <v>22</v>
      </c>
      <c r="E24" s="21" t="s">
        <v>29</v>
      </c>
      <c r="F24" s="21" t="s">
        <v>33</v>
      </c>
      <c r="G24" s="21" t="s">
        <v>22</v>
      </c>
      <c r="H24" s="21" t="s">
        <v>20</v>
      </c>
      <c r="I24" s="21" t="s">
        <v>25</v>
      </c>
      <c r="J24" s="5" t="s">
        <v>37</v>
      </c>
      <c r="K24" s="11" t="s">
        <v>23</v>
      </c>
      <c r="L24" s="8">
        <v>707790</v>
      </c>
      <c r="M24" s="96">
        <v>673503.86</v>
      </c>
      <c r="N24" s="133">
        <v>720000</v>
      </c>
      <c r="O24" s="103">
        <v>720000</v>
      </c>
      <c r="P24" s="103">
        <v>720000</v>
      </c>
      <c r="Q24" s="103">
        <v>720000</v>
      </c>
    </row>
    <row r="25" spans="1:17" s="9" customFormat="1" ht="121.5" customHeight="1" x14ac:dyDescent="0.25">
      <c r="A25" s="5" t="s">
        <v>35</v>
      </c>
      <c r="B25" s="13">
        <v>182</v>
      </c>
      <c r="C25" s="13">
        <v>1</v>
      </c>
      <c r="D25" s="21" t="s">
        <v>22</v>
      </c>
      <c r="E25" s="21" t="s">
        <v>29</v>
      </c>
      <c r="F25" s="21" t="s">
        <v>38</v>
      </c>
      <c r="G25" s="21" t="s">
        <v>22</v>
      </c>
      <c r="H25" s="21" t="s">
        <v>20</v>
      </c>
      <c r="I25" s="21" t="s">
        <v>25</v>
      </c>
      <c r="J25" s="5" t="s">
        <v>39</v>
      </c>
      <c r="K25" s="11" t="s">
        <v>23</v>
      </c>
      <c r="L25" s="8">
        <v>460117</v>
      </c>
      <c r="M25" s="96">
        <v>416658.91</v>
      </c>
      <c r="N25" s="133">
        <v>470000</v>
      </c>
      <c r="O25" s="103">
        <v>470000</v>
      </c>
      <c r="P25" s="103">
        <v>470000</v>
      </c>
      <c r="Q25" s="103">
        <v>470000</v>
      </c>
    </row>
    <row r="26" spans="1:17" s="9" customFormat="1" ht="275.25" customHeight="1" x14ac:dyDescent="0.25">
      <c r="A26" s="5" t="s">
        <v>35</v>
      </c>
      <c r="B26" s="13">
        <v>182</v>
      </c>
      <c r="C26" s="13">
        <v>1</v>
      </c>
      <c r="D26" s="21" t="s">
        <v>22</v>
      </c>
      <c r="E26" s="21" t="s">
        <v>29</v>
      </c>
      <c r="F26" s="21" t="s">
        <v>40</v>
      </c>
      <c r="G26" s="21" t="s">
        <v>22</v>
      </c>
      <c r="H26" s="21" t="s">
        <v>20</v>
      </c>
      <c r="I26" s="21" t="s">
        <v>25</v>
      </c>
      <c r="J26" s="5" t="s">
        <v>41</v>
      </c>
      <c r="K26" s="11" t="s">
        <v>23</v>
      </c>
      <c r="L26" s="8">
        <v>253016</v>
      </c>
      <c r="M26" s="96">
        <v>219022.98</v>
      </c>
      <c r="N26" s="133">
        <v>255000</v>
      </c>
      <c r="O26" s="103">
        <v>255000</v>
      </c>
      <c r="P26" s="103">
        <v>255000</v>
      </c>
      <c r="Q26" s="103">
        <v>255000</v>
      </c>
    </row>
    <row r="27" spans="1:17" s="9" customFormat="1" ht="102" hidden="1" customHeight="1" x14ac:dyDescent="0.25">
      <c r="A27" s="5" t="s">
        <v>42</v>
      </c>
      <c r="B27" s="13"/>
      <c r="C27" s="13">
        <v>1</v>
      </c>
      <c r="D27" s="21" t="s">
        <v>43</v>
      </c>
      <c r="E27" s="21" t="s">
        <v>18</v>
      </c>
      <c r="F27" s="21" t="s">
        <v>19</v>
      </c>
      <c r="G27" s="21" t="s">
        <v>18</v>
      </c>
      <c r="H27" s="21" t="s">
        <v>20</v>
      </c>
      <c r="I27" s="21" t="s">
        <v>19</v>
      </c>
      <c r="J27" s="5" t="s">
        <v>42</v>
      </c>
      <c r="K27" s="12"/>
      <c r="L27" s="8"/>
      <c r="M27" s="96"/>
      <c r="N27" s="133"/>
      <c r="O27" s="97"/>
      <c r="P27" s="97"/>
      <c r="Q27" s="97"/>
    </row>
    <row r="28" spans="1:17" s="9" customFormat="1" ht="94.5" hidden="1" x14ac:dyDescent="0.25">
      <c r="A28" s="5" t="s">
        <v>42</v>
      </c>
      <c r="B28" s="13"/>
      <c r="C28" s="13" t="s">
        <v>44</v>
      </c>
      <c r="D28" s="21" t="s">
        <v>43</v>
      </c>
      <c r="E28" s="21" t="s">
        <v>29</v>
      </c>
      <c r="F28" s="21" t="s">
        <v>19</v>
      </c>
      <c r="G28" s="21" t="s">
        <v>22</v>
      </c>
      <c r="H28" s="21" t="s">
        <v>20</v>
      </c>
      <c r="I28" s="21" t="s">
        <v>25</v>
      </c>
      <c r="J28" s="5" t="s">
        <v>45</v>
      </c>
      <c r="K28" s="12"/>
      <c r="L28" s="8"/>
      <c r="M28" s="96"/>
      <c r="N28" s="133"/>
      <c r="O28" s="97"/>
      <c r="P28" s="97"/>
      <c r="Q28" s="97"/>
    </row>
    <row r="29" spans="1:17" s="9" customFormat="1" ht="189" hidden="1" x14ac:dyDescent="0.25">
      <c r="A29" s="5" t="s">
        <v>42</v>
      </c>
      <c r="B29" s="6" t="s">
        <v>46</v>
      </c>
      <c r="C29" s="6" t="s">
        <v>44</v>
      </c>
      <c r="D29" s="6" t="s">
        <v>43</v>
      </c>
      <c r="E29" s="6" t="s">
        <v>29</v>
      </c>
      <c r="F29" s="6" t="s">
        <v>26</v>
      </c>
      <c r="G29" s="6" t="s">
        <v>22</v>
      </c>
      <c r="H29" s="6" t="s">
        <v>20</v>
      </c>
      <c r="I29" s="6" t="s">
        <v>25</v>
      </c>
      <c r="J29" s="5" t="s">
        <v>47</v>
      </c>
      <c r="K29" s="5" t="s">
        <v>23</v>
      </c>
      <c r="L29" s="8"/>
      <c r="M29" s="96"/>
      <c r="N29" s="133"/>
      <c r="O29" s="97"/>
      <c r="P29" s="97"/>
      <c r="Q29" s="97"/>
    </row>
    <row r="30" spans="1:17" s="9" customFormat="1" ht="183" hidden="1" customHeight="1" x14ac:dyDescent="0.25">
      <c r="A30" s="5" t="s">
        <v>42</v>
      </c>
      <c r="B30" s="6" t="s">
        <v>46</v>
      </c>
      <c r="C30" s="6" t="s">
        <v>44</v>
      </c>
      <c r="D30" s="6" t="s">
        <v>43</v>
      </c>
      <c r="E30" s="6" t="s">
        <v>29</v>
      </c>
      <c r="F30" s="6" t="s">
        <v>48</v>
      </c>
      <c r="G30" s="6" t="s">
        <v>22</v>
      </c>
      <c r="H30" s="6" t="s">
        <v>20</v>
      </c>
      <c r="I30" s="6" t="s">
        <v>25</v>
      </c>
      <c r="J30" s="5" t="s">
        <v>49</v>
      </c>
      <c r="K30" s="5" t="s">
        <v>23</v>
      </c>
      <c r="L30" s="8"/>
      <c r="M30" s="96"/>
      <c r="N30" s="133"/>
      <c r="O30" s="97"/>
      <c r="P30" s="97"/>
      <c r="Q30" s="97"/>
    </row>
    <row r="31" spans="1:17" s="9" customFormat="1" ht="327" hidden="1" customHeight="1" x14ac:dyDescent="0.25">
      <c r="A31" s="5" t="s">
        <v>42</v>
      </c>
      <c r="B31" s="6" t="s">
        <v>46</v>
      </c>
      <c r="C31" s="6" t="s">
        <v>44</v>
      </c>
      <c r="D31" s="6" t="s">
        <v>43</v>
      </c>
      <c r="E31" s="6" t="s">
        <v>29</v>
      </c>
      <c r="F31" s="6" t="s">
        <v>50</v>
      </c>
      <c r="G31" s="6" t="s">
        <v>22</v>
      </c>
      <c r="H31" s="6" t="s">
        <v>20</v>
      </c>
      <c r="I31" s="6" t="s">
        <v>25</v>
      </c>
      <c r="J31" s="5" t="s">
        <v>51</v>
      </c>
      <c r="K31" s="5" t="s">
        <v>23</v>
      </c>
      <c r="L31" s="8"/>
      <c r="M31" s="96"/>
      <c r="N31" s="133"/>
      <c r="O31" s="97"/>
      <c r="P31" s="97"/>
      <c r="Q31" s="97"/>
    </row>
    <row r="32" spans="1:17" s="9" customFormat="1" ht="94.5" hidden="1" x14ac:dyDescent="0.25">
      <c r="A32" s="5" t="s">
        <v>42</v>
      </c>
      <c r="B32" s="6" t="s">
        <v>46</v>
      </c>
      <c r="C32" s="6" t="s">
        <v>44</v>
      </c>
      <c r="D32" s="6" t="s">
        <v>43</v>
      </c>
      <c r="E32" s="6" t="s">
        <v>29</v>
      </c>
      <c r="F32" s="6" t="s">
        <v>52</v>
      </c>
      <c r="G32" s="6" t="s">
        <v>22</v>
      </c>
      <c r="H32" s="6" t="s">
        <v>20</v>
      </c>
      <c r="I32" s="6" t="s">
        <v>25</v>
      </c>
      <c r="J32" s="5" t="s">
        <v>53</v>
      </c>
      <c r="K32" s="5" t="s">
        <v>23</v>
      </c>
      <c r="L32" s="8"/>
      <c r="M32" s="96"/>
      <c r="N32" s="133"/>
      <c r="O32" s="97"/>
      <c r="P32" s="97"/>
      <c r="Q32" s="97"/>
    </row>
    <row r="33" spans="1:17" s="9" customFormat="1" ht="393.75" hidden="1" customHeight="1" x14ac:dyDescent="0.25">
      <c r="A33" s="5" t="s">
        <v>42</v>
      </c>
      <c r="B33" s="6" t="s">
        <v>46</v>
      </c>
      <c r="C33" s="6" t="s">
        <v>44</v>
      </c>
      <c r="D33" s="6" t="s">
        <v>43</v>
      </c>
      <c r="E33" s="6" t="s">
        <v>29</v>
      </c>
      <c r="F33" s="6" t="s">
        <v>25</v>
      </c>
      <c r="G33" s="6" t="s">
        <v>22</v>
      </c>
      <c r="H33" s="6" t="s">
        <v>20</v>
      </c>
      <c r="I33" s="6" t="s">
        <v>25</v>
      </c>
      <c r="J33" s="5" t="s">
        <v>54</v>
      </c>
      <c r="K33" s="5" t="s">
        <v>23</v>
      </c>
      <c r="L33" s="8"/>
      <c r="M33" s="96"/>
      <c r="N33" s="133"/>
      <c r="O33" s="97"/>
      <c r="P33" s="97"/>
      <c r="Q33" s="97"/>
    </row>
    <row r="34" spans="1:17" s="9" customFormat="1" ht="94.5" hidden="1" x14ac:dyDescent="0.25">
      <c r="A34" s="5" t="s">
        <v>42</v>
      </c>
      <c r="B34" s="6" t="s">
        <v>46</v>
      </c>
      <c r="C34" s="6" t="s">
        <v>44</v>
      </c>
      <c r="D34" s="6" t="s">
        <v>43</v>
      </c>
      <c r="E34" s="6" t="s">
        <v>29</v>
      </c>
      <c r="F34" s="6" t="s">
        <v>55</v>
      </c>
      <c r="G34" s="6" t="s">
        <v>22</v>
      </c>
      <c r="H34" s="6" t="s">
        <v>20</v>
      </c>
      <c r="I34" s="6" t="s">
        <v>25</v>
      </c>
      <c r="J34" s="5" t="s">
        <v>56</v>
      </c>
      <c r="K34" s="5" t="s">
        <v>23</v>
      </c>
      <c r="L34" s="8"/>
      <c r="M34" s="96"/>
      <c r="N34" s="133"/>
      <c r="O34" s="97"/>
      <c r="P34" s="97"/>
      <c r="Q34" s="97"/>
    </row>
    <row r="35" spans="1:17" s="9" customFormat="1" ht="409.5" hidden="1" customHeight="1" x14ac:dyDescent="0.25">
      <c r="A35" s="5" t="s">
        <v>42</v>
      </c>
      <c r="B35" s="6" t="s">
        <v>46</v>
      </c>
      <c r="C35" s="6" t="s">
        <v>44</v>
      </c>
      <c r="D35" s="6" t="s">
        <v>43</v>
      </c>
      <c r="E35" s="6" t="s">
        <v>29</v>
      </c>
      <c r="F35" s="6" t="s">
        <v>57</v>
      </c>
      <c r="G35" s="6" t="s">
        <v>22</v>
      </c>
      <c r="H35" s="6" t="s">
        <v>20</v>
      </c>
      <c r="I35" s="6" t="s">
        <v>25</v>
      </c>
      <c r="J35" s="5" t="s">
        <v>58</v>
      </c>
      <c r="K35" s="5" t="s">
        <v>23</v>
      </c>
      <c r="L35" s="8"/>
      <c r="M35" s="96"/>
      <c r="N35" s="133"/>
      <c r="O35" s="97"/>
      <c r="P35" s="97"/>
      <c r="Q35" s="97"/>
    </row>
    <row r="36" spans="1:17" s="9" customFormat="1" ht="173.25" hidden="1" x14ac:dyDescent="0.25">
      <c r="A36" s="5" t="s">
        <v>42</v>
      </c>
      <c r="B36" s="6" t="s">
        <v>52</v>
      </c>
      <c r="C36" s="6" t="s">
        <v>44</v>
      </c>
      <c r="D36" s="6" t="s">
        <v>43</v>
      </c>
      <c r="E36" s="6" t="s">
        <v>29</v>
      </c>
      <c r="F36" s="6" t="s">
        <v>59</v>
      </c>
      <c r="G36" s="6" t="s">
        <v>22</v>
      </c>
      <c r="H36" s="6" t="s">
        <v>20</v>
      </c>
      <c r="I36" s="6" t="s">
        <v>25</v>
      </c>
      <c r="J36" s="5" t="s">
        <v>60</v>
      </c>
      <c r="K36" s="5" t="s">
        <v>61</v>
      </c>
      <c r="L36" s="8">
        <v>4476804</v>
      </c>
      <c r="M36" s="96">
        <v>4083311</v>
      </c>
      <c r="N36" s="133">
        <v>5300137</v>
      </c>
      <c r="O36" s="97">
        <v>4538105.0193599993</v>
      </c>
      <c r="P36" s="97">
        <v>4716070</v>
      </c>
      <c r="Q36" s="97">
        <v>4929628</v>
      </c>
    </row>
    <row r="37" spans="1:17" s="9" customFormat="1" ht="220.5" hidden="1" x14ac:dyDescent="0.25">
      <c r="A37" s="5" t="s">
        <v>42</v>
      </c>
      <c r="B37" s="6" t="s">
        <v>52</v>
      </c>
      <c r="C37" s="6" t="s">
        <v>44</v>
      </c>
      <c r="D37" s="6" t="s">
        <v>43</v>
      </c>
      <c r="E37" s="6" t="s">
        <v>29</v>
      </c>
      <c r="F37" s="6" t="s">
        <v>62</v>
      </c>
      <c r="G37" s="6" t="s">
        <v>22</v>
      </c>
      <c r="H37" s="6" t="s">
        <v>20</v>
      </c>
      <c r="I37" s="6" t="s">
        <v>25</v>
      </c>
      <c r="J37" s="5" t="s">
        <v>63</v>
      </c>
      <c r="K37" s="5" t="s">
        <v>61</v>
      </c>
      <c r="L37" s="8"/>
      <c r="M37" s="96"/>
      <c r="N37" s="133"/>
      <c r="O37" s="97"/>
      <c r="P37" s="97"/>
      <c r="Q37" s="97"/>
    </row>
    <row r="38" spans="1:17" s="9" customFormat="1" ht="216" hidden="1" customHeight="1" x14ac:dyDescent="0.25">
      <c r="A38" s="5" t="s">
        <v>42</v>
      </c>
      <c r="B38" s="6" t="s">
        <v>52</v>
      </c>
      <c r="C38" s="6" t="s">
        <v>44</v>
      </c>
      <c r="D38" s="6" t="s">
        <v>43</v>
      </c>
      <c r="E38" s="6" t="s">
        <v>29</v>
      </c>
      <c r="F38" s="6" t="s">
        <v>64</v>
      </c>
      <c r="G38" s="6" t="s">
        <v>22</v>
      </c>
      <c r="H38" s="6" t="s">
        <v>20</v>
      </c>
      <c r="I38" s="6" t="s">
        <v>25</v>
      </c>
      <c r="J38" s="5" t="s">
        <v>65</v>
      </c>
      <c r="K38" s="5" t="s">
        <v>61</v>
      </c>
      <c r="L38" s="8"/>
      <c r="M38" s="96"/>
      <c r="N38" s="133"/>
      <c r="O38" s="97"/>
      <c r="P38" s="97"/>
      <c r="Q38" s="97"/>
    </row>
    <row r="39" spans="1:17" s="9" customFormat="1" ht="199.5" hidden="1" customHeight="1" x14ac:dyDescent="0.25">
      <c r="A39" s="5" t="s">
        <v>42</v>
      </c>
      <c r="B39" s="6" t="s">
        <v>52</v>
      </c>
      <c r="C39" s="6" t="s">
        <v>44</v>
      </c>
      <c r="D39" s="6" t="s">
        <v>43</v>
      </c>
      <c r="E39" s="6" t="s">
        <v>29</v>
      </c>
      <c r="F39" s="6" t="s">
        <v>66</v>
      </c>
      <c r="G39" s="6" t="s">
        <v>22</v>
      </c>
      <c r="H39" s="6" t="s">
        <v>20</v>
      </c>
      <c r="I39" s="6" t="s">
        <v>25</v>
      </c>
      <c r="J39" s="5" t="s">
        <v>67</v>
      </c>
      <c r="K39" s="5" t="s">
        <v>61</v>
      </c>
      <c r="L39" s="8"/>
      <c r="M39" s="96"/>
      <c r="N39" s="133"/>
      <c r="O39" s="97"/>
      <c r="P39" s="97"/>
      <c r="Q39" s="97"/>
    </row>
    <row r="40" spans="1:17" s="9" customFormat="1" ht="94.5" hidden="1" x14ac:dyDescent="0.25">
      <c r="A40" s="5" t="s">
        <v>42</v>
      </c>
      <c r="B40" s="6" t="s">
        <v>46</v>
      </c>
      <c r="C40" s="6" t="s">
        <v>44</v>
      </c>
      <c r="D40" s="6" t="s">
        <v>43</v>
      </c>
      <c r="E40" s="6" t="s">
        <v>29</v>
      </c>
      <c r="F40" s="6" t="s">
        <v>68</v>
      </c>
      <c r="G40" s="6" t="s">
        <v>22</v>
      </c>
      <c r="H40" s="6" t="s">
        <v>20</v>
      </c>
      <c r="I40" s="6" t="s">
        <v>25</v>
      </c>
      <c r="J40" s="5" t="s">
        <v>69</v>
      </c>
      <c r="K40" s="5" t="s">
        <v>23</v>
      </c>
      <c r="L40" s="8"/>
      <c r="M40" s="96"/>
      <c r="N40" s="133"/>
      <c r="O40" s="97"/>
      <c r="P40" s="97"/>
      <c r="Q40" s="97"/>
    </row>
    <row r="41" spans="1:17" s="116" customFormat="1" ht="94.5" x14ac:dyDescent="0.25">
      <c r="A41" s="112" t="s">
        <v>70</v>
      </c>
      <c r="B41" s="113" t="s">
        <v>46</v>
      </c>
      <c r="C41" s="113" t="s">
        <v>44</v>
      </c>
      <c r="D41" s="113" t="s">
        <v>71</v>
      </c>
      <c r="E41" s="113" t="s">
        <v>18</v>
      </c>
      <c r="F41" s="113" t="s">
        <v>19</v>
      </c>
      <c r="G41" s="113" t="s">
        <v>18</v>
      </c>
      <c r="H41" s="113" t="s">
        <v>20</v>
      </c>
      <c r="I41" s="113" t="s">
        <v>19</v>
      </c>
      <c r="J41" s="112" t="s">
        <v>70</v>
      </c>
      <c r="K41" s="112" t="s">
        <v>23</v>
      </c>
      <c r="L41" s="114">
        <f>SUM(L42+L50+L54+L66)</f>
        <v>33120641</v>
      </c>
      <c r="M41" s="114">
        <f>SUM(M42+M50+M54+M66)</f>
        <v>28256607.380000006</v>
      </c>
      <c r="N41" s="134">
        <f t="shared" ref="N41:Q41" si="3">SUM(N42+N50+N54+N66)</f>
        <v>33220641.370000001</v>
      </c>
      <c r="O41" s="114">
        <f t="shared" si="3"/>
        <v>33070000</v>
      </c>
      <c r="P41" s="114">
        <f t="shared" si="3"/>
        <v>34183000</v>
      </c>
      <c r="Q41" s="114">
        <f t="shared" si="3"/>
        <v>35328000</v>
      </c>
    </row>
    <row r="42" spans="1:17" s="162" customFormat="1" ht="99.75" customHeight="1" x14ac:dyDescent="0.25">
      <c r="A42" s="157" t="s">
        <v>72</v>
      </c>
      <c r="B42" s="158" t="s">
        <v>46</v>
      </c>
      <c r="C42" s="158" t="s">
        <v>44</v>
      </c>
      <c r="D42" s="158" t="s">
        <v>71</v>
      </c>
      <c r="E42" s="158" t="s">
        <v>22</v>
      </c>
      <c r="F42" s="158" t="s">
        <v>19</v>
      </c>
      <c r="G42" s="158" t="s">
        <v>18</v>
      </c>
      <c r="H42" s="158" t="s">
        <v>20</v>
      </c>
      <c r="I42" s="158" t="s">
        <v>25</v>
      </c>
      <c r="J42" s="157" t="s">
        <v>72</v>
      </c>
      <c r="K42" s="157" t="s">
        <v>23</v>
      </c>
      <c r="L42" s="159">
        <f>SUM(L44+L47)</f>
        <v>3200000</v>
      </c>
      <c r="M42" s="160">
        <f t="shared" ref="M42:Q42" si="4">SUM(M44+M47)</f>
        <v>2637657.08</v>
      </c>
      <c r="N42" s="161">
        <f t="shared" si="4"/>
        <v>3300000</v>
      </c>
      <c r="O42" s="159">
        <f t="shared" si="4"/>
        <v>4660000</v>
      </c>
      <c r="P42" s="159">
        <f t="shared" si="4"/>
        <v>4800000</v>
      </c>
      <c r="Q42" s="159">
        <f t="shared" si="4"/>
        <v>4940000</v>
      </c>
    </row>
    <row r="43" spans="1:17" s="9" customFormat="1" ht="101.25" hidden="1" customHeight="1" x14ac:dyDescent="0.25">
      <c r="A43" s="5" t="s">
        <v>72</v>
      </c>
      <c r="B43" s="6" t="s">
        <v>46</v>
      </c>
      <c r="C43" s="6" t="s">
        <v>44</v>
      </c>
      <c r="D43" s="6" t="s">
        <v>71</v>
      </c>
      <c r="E43" s="6" t="s">
        <v>22</v>
      </c>
      <c r="F43" s="6" t="s">
        <v>26</v>
      </c>
      <c r="G43" s="6" t="s">
        <v>22</v>
      </c>
      <c r="H43" s="6" t="s">
        <v>20</v>
      </c>
      <c r="I43" s="6" t="s">
        <v>25</v>
      </c>
      <c r="J43" s="5" t="s">
        <v>73</v>
      </c>
      <c r="K43" s="5" t="s">
        <v>23</v>
      </c>
      <c r="L43" s="8"/>
      <c r="M43" s="96"/>
      <c r="N43" s="133"/>
      <c r="O43" s="97"/>
      <c r="P43" s="97"/>
      <c r="Q43" s="97"/>
    </row>
    <row r="44" spans="1:17" s="9" customFormat="1" ht="99.75" customHeight="1" x14ac:dyDescent="0.25">
      <c r="A44" s="5" t="s">
        <v>72</v>
      </c>
      <c r="B44" s="6" t="s">
        <v>46</v>
      </c>
      <c r="C44" s="6" t="s">
        <v>44</v>
      </c>
      <c r="D44" s="6" t="s">
        <v>71</v>
      </c>
      <c r="E44" s="6" t="s">
        <v>22</v>
      </c>
      <c r="F44" s="6" t="s">
        <v>48</v>
      </c>
      <c r="G44" s="6" t="s">
        <v>22</v>
      </c>
      <c r="H44" s="6" t="s">
        <v>20</v>
      </c>
      <c r="I44" s="6" t="s">
        <v>25</v>
      </c>
      <c r="J44" s="5" t="s">
        <v>73</v>
      </c>
      <c r="K44" s="5" t="s">
        <v>23</v>
      </c>
      <c r="L44" s="8">
        <v>2228434</v>
      </c>
      <c r="M44" s="96">
        <v>1783486.74</v>
      </c>
      <c r="N44" s="133">
        <v>2294000</v>
      </c>
      <c r="O44" s="103">
        <v>3654000</v>
      </c>
      <c r="P44" s="103">
        <v>3700000</v>
      </c>
      <c r="Q44" s="103">
        <v>3740000</v>
      </c>
    </row>
    <row r="45" spans="1:17" s="9" customFormat="1" ht="132.75" hidden="1" customHeight="1" x14ac:dyDescent="0.25">
      <c r="A45" s="5" t="s">
        <v>72</v>
      </c>
      <c r="B45" s="6" t="s">
        <v>46</v>
      </c>
      <c r="C45" s="6" t="s">
        <v>44</v>
      </c>
      <c r="D45" s="6" t="s">
        <v>71</v>
      </c>
      <c r="E45" s="6" t="s">
        <v>22</v>
      </c>
      <c r="F45" s="6" t="s">
        <v>28</v>
      </c>
      <c r="G45" s="6" t="s">
        <v>22</v>
      </c>
      <c r="H45" s="6" t="s">
        <v>20</v>
      </c>
      <c r="I45" s="6" t="s">
        <v>25</v>
      </c>
      <c r="J45" s="5" t="s">
        <v>74</v>
      </c>
      <c r="K45" s="5" t="s">
        <v>23</v>
      </c>
      <c r="L45" s="8"/>
      <c r="M45" s="96"/>
      <c r="N45" s="133"/>
      <c r="O45" s="103"/>
      <c r="P45" s="103"/>
      <c r="Q45" s="103"/>
    </row>
    <row r="46" spans="1:17" s="9" customFormat="1" ht="56.45" hidden="1" customHeight="1" x14ac:dyDescent="0.25">
      <c r="A46" s="5" t="s">
        <v>72</v>
      </c>
      <c r="B46" s="6" t="s">
        <v>46</v>
      </c>
      <c r="C46" s="6" t="s">
        <v>44</v>
      </c>
      <c r="D46" s="6" t="s">
        <v>71</v>
      </c>
      <c r="E46" s="6" t="s">
        <v>22</v>
      </c>
      <c r="F46" s="6" t="s">
        <v>33</v>
      </c>
      <c r="G46" s="6" t="s">
        <v>22</v>
      </c>
      <c r="H46" s="6" t="s">
        <v>20</v>
      </c>
      <c r="I46" s="6" t="s">
        <v>25</v>
      </c>
      <c r="J46" s="5" t="s">
        <v>75</v>
      </c>
      <c r="K46" s="5" t="s">
        <v>23</v>
      </c>
      <c r="L46" s="8"/>
      <c r="M46" s="96"/>
      <c r="N46" s="133"/>
      <c r="O46" s="103"/>
      <c r="P46" s="103"/>
      <c r="Q46" s="103"/>
    </row>
    <row r="47" spans="1:17" s="9" customFormat="1" ht="147" customHeight="1" x14ac:dyDescent="0.25">
      <c r="A47" s="5" t="s">
        <v>72</v>
      </c>
      <c r="B47" s="6" t="s">
        <v>46</v>
      </c>
      <c r="C47" s="6" t="s">
        <v>44</v>
      </c>
      <c r="D47" s="6" t="s">
        <v>71</v>
      </c>
      <c r="E47" s="6" t="s">
        <v>22</v>
      </c>
      <c r="F47" s="6" t="s">
        <v>76</v>
      </c>
      <c r="G47" s="6" t="s">
        <v>22</v>
      </c>
      <c r="H47" s="6" t="s">
        <v>20</v>
      </c>
      <c r="I47" s="6" t="s">
        <v>25</v>
      </c>
      <c r="J47" s="5" t="s">
        <v>75</v>
      </c>
      <c r="K47" s="5" t="s">
        <v>23</v>
      </c>
      <c r="L47" s="8">
        <v>971566</v>
      </c>
      <c r="M47" s="96">
        <v>854170.34</v>
      </c>
      <c r="N47" s="133">
        <v>1006000</v>
      </c>
      <c r="O47" s="103">
        <v>1006000</v>
      </c>
      <c r="P47" s="103">
        <v>1100000</v>
      </c>
      <c r="Q47" s="103">
        <v>1200000</v>
      </c>
    </row>
    <row r="48" spans="1:17" s="9" customFormat="1" ht="171" hidden="1" customHeight="1" x14ac:dyDescent="0.25">
      <c r="A48" s="5" t="s">
        <v>72</v>
      </c>
      <c r="B48" s="6" t="s">
        <v>46</v>
      </c>
      <c r="C48" s="6" t="s">
        <v>44</v>
      </c>
      <c r="D48" s="6" t="s">
        <v>71</v>
      </c>
      <c r="E48" s="6" t="s">
        <v>22</v>
      </c>
      <c r="F48" s="6" t="s">
        <v>77</v>
      </c>
      <c r="G48" s="6" t="s">
        <v>22</v>
      </c>
      <c r="H48" s="6" t="s">
        <v>20</v>
      </c>
      <c r="I48" s="6" t="s">
        <v>25</v>
      </c>
      <c r="J48" s="5" t="s">
        <v>78</v>
      </c>
      <c r="K48" s="5" t="s">
        <v>23</v>
      </c>
      <c r="L48" s="8"/>
      <c r="M48" s="96"/>
      <c r="N48" s="133"/>
      <c r="O48" s="97"/>
      <c r="P48" s="97"/>
      <c r="Q48" s="97"/>
    </row>
    <row r="49" spans="1:17" s="9" customFormat="1" ht="105.75" hidden="1" customHeight="1" x14ac:dyDescent="0.25">
      <c r="A49" s="5" t="s">
        <v>72</v>
      </c>
      <c r="B49" s="6" t="s">
        <v>46</v>
      </c>
      <c r="C49" s="6" t="s">
        <v>44</v>
      </c>
      <c r="D49" s="6" t="s">
        <v>71</v>
      </c>
      <c r="E49" s="6" t="s">
        <v>22</v>
      </c>
      <c r="F49" s="6" t="s">
        <v>79</v>
      </c>
      <c r="G49" s="6" t="s">
        <v>22</v>
      </c>
      <c r="H49" s="6" t="s">
        <v>20</v>
      </c>
      <c r="I49" s="6" t="s">
        <v>25</v>
      </c>
      <c r="J49" s="5" t="s">
        <v>80</v>
      </c>
      <c r="K49" s="5" t="s">
        <v>23</v>
      </c>
      <c r="L49" s="8"/>
      <c r="M49" s="96"/>
      <c r="N49" s="133"/>
      <c r="O49" s="97"/>
      <c r="P49" s="97"/>
      <c r="Q49" s="97"/>
    </row>
    <row r="50" spans="1:17" s="28" customFormat="1" ht="105.75" customHeight="1" x14ac:dyDescent="0.25">
      <c r="A50" s="95" t="s">
        <v>325</v>
      </c>
      <c r="B50" s="106" t="s">
        <v>19</v>
      </c>
      <c r="C50" s="106" t="s">
        <v>44</v>
      </c>
      <c r="D50" s="106" t="s">
        <v>71</v>
      </c>
      <c r="E50" s="106" t="s">
        <v>29</v>
      </c>
      <c r="F50" s="106" t="s">
        <v>19</v>
      </c>
      <c r="G50" s="106" t="s">
        <v>18</v>
      </c>
      <c r="H50" s="106" t="s">
        <v>20</v>
      </c>
      <c r="I50" s="106" t="s">
        <v>25</v>
      </c>
      <c r="J50" s="95" t="s">
        <v>326</v>
      </c>
      <c r="K50" s="95" t="s">
        <v>23</v>
      </c>
      <c r="L50" s="107">
        <f>SUM(L51:L52)</f>
        <v>10880000</v>
      </c>
      <c r="M50" s="108">
        <f t="shared" ref="M50:Q50" si="5">SUM(M51:M52)</f>
        <v>8109265.9100000001</v>
      </c>
      <c r="N50" s="136">
        <f t="shared" si="5"/>
        <v>10880000</v>
      </c>
      <c r="O50" s="108">
        <f t="shared" si="5"/>
        <v>11300000</v>
      </c>
      <c r="P50" s="108">
        <f t="shared" si="5"/>
        <v>11600000</v>
      </c>
      <c r="Q50" s="108">
        <f t="shared" si="5"/>
        <v>11900000</v>
      </c>
    </row>
    <row r="51" spans="1:17" s="9" customFormat="1" ht="105.75" customHeight="1" x14ac:dyDescent="0.25">
      <c r="A51" s="5" t="s">
        <v>326</v>
      </c>
      <c r="B51" s="6">
        <v>182</v>
      </c>
      <c r="C51" s="6" t="s">
        <v>44</v>
      </c>
      <c r="D51" s="6" t="s">
        <v>71</v>
      </c>
      <c r="E51" s="6" t="s">
        <v>29</v>
      </c>
      <c r="F51" s="6" t="s">
        <v>26</v>
      </c>
      <c r="G51" s="6" t="s">
        <v>29</v>
      </c>
      <c r="H51" s="6" t="s">
        <v>20</v>
      </c>
      <c r="I51" s="6" t="s">
        <v>25</v>
      </c>
      <c r="J51" s="5" t="s">
        <v>326</v>
      </c>
      <c r="K51" s="5" t="s">
        <v>23</v>
      </c>
      <c r="L51" s="8">
        <v>10879781</v>
      </c>
      <c r="M51" s="96">
        <v>8109043.25</v>
      </c>
      <c r="N51" s="133">
        <v>10879777.34</v>
      </c>
      <c r="O51" s="103">
        <v>11299770</v>
      </c>
      <c r="P51" s="103">
        <v>11599770</v>
      </c>
      <c r="Q51" s="103">
        <v>11899770</v>
      </c>
    </row>
    <row r="52" spans="1:17" s="9" customFormat="1" ht="106.5" customHeight="1" x14ac:dyDescent="0.25">
      <c r="A52" s="5" t="s">
        <v>326</v>
      </c>
      <c r="B52" s="6">
        <v>182</v>
      </c>
      <c r="C52" s="6">
        <v>1</v>
      </c>
      <c r="D52" s="6" t="s">
        <v>71</v>
      </c>
      <c r="E52" s="6" t="s">
        <v>29</v>
      </c>
      <c r="F52" s="6" t="s">
        <v>33</v>
      </c>
      <c r="G52" s="6" t="s">
        <v>29</v>
      </c>
      <c r="H52" s="6" t="s">
        <v>20</v>
      </c>
      <c r="I52" s="6">
        <v>110</v>
      </c>
      <c r="J52" s="5" t="s">
        <v>326</v>
      </c>
      <c r="K52" s="5" t="s">
        <v>23</v>
      </c>
      <c r="L52" s="8">
        <v>219</v>
      </c>
      <c r="M52" s="96">
        <v>222.66</v>
      </c>
      <c r="N52" s="133">
        <v>222.66</v>
      </c>
      <c r="O52" s="103">
        <v>230</v>
      </c>
      <c r="P52" s="103">
        <v>230</v>
      </c>
      <c r="Q52" s="103">
        <v>230</v>
      </c>
    </row>
    <row r="53" spans="1:17" s="9" customFormat="1" ht="108" hidden="1" customHeight="1" x14ac:dyDescent="0.25">
      <c r="A53" s="5" t="s">
        <v>82</v>
      </c>
      <c r="B53" s="6">
        <v>182</v>
      </c>
      <c r="C53" s="6" t="s">
        <v>44</v>
      </c>
      <c r="D53" s="6" t="s">
        <v>81</v>
      </c>
      <c r="E53" s="6" t="s">
        <v>29</v>
      </c>
      <c r="F53" s="6" t="s">
        <v>33</v>
      </c>
      <c r="G53" s="6" t="s">
        <v>29</v>
      </c>
      <c r="H53" s="6" t="s">
        <v>20</v>
      </c>
      <c r="I53" s="6" t="s">
        <v>25</v>
      </c>
      <c r="J53" s="5" t="s">
        <v>83</v>
      </c>
      <c r="K53" s="5" t="s">
        <v>23</v>
      </c>
      <c r="L53" s="8"/>
      <c r="M53" s="96"/>
      <c r="N53" s="133"/>
      <c r="O53" s="97"/>
      <c r="P53" s="97"/>
      <c r="Q53" s="97"/>
    </row>
    <row r="54" spans="1:17" s="28" customFormat="1" ht="102.75" customHeight="1" x14ac:dyDescent="0.25">
      <c r="A54" s="95" t="s">
        <v>328</v>
      </c>
      <c r="B54" s="106">
        <v>182</v>
      </c>
      <c r="C54" s="106">
        <v>1</v>
      </c>
      <c r="D54" s="106" t="s">
        <v>71</v>
      </c>
      <c r="E54" s="106" t="s">
        <v>43</v>
      </c>
      <c r="F54" s="106" t="s">
        <v>19</v>
      </c>
      <c r="G54" s="106" t="s">
        <v>18</v>
      </c>
      <c r="H54" s="106" t="s">
        <v>20</v>
      </c>
      <c r="I54" s="106" t="s">
        <v>25</v>
      </c>
      <c r="J54" s="95" t="s">
        <v>329</v>
      </c>
      <c r="K54" s="95" t="s">
        <v>85</v>
      </c>
      <c r="L54" s="108">
        <f>SUM(L55:L56)</f>
        <v>19000000</v>
      </c>
      <c r="M54" s="108">
        <f t="shared" ref="M54:Q54" si="6">SUM(M55:M56)</f>
        <v>17469043.020000003</v>
      </c>
      <c r="N54" s="136">
        <f t="shared" si="6"/>
        <v>19000000</v>
      </c>
      <c r="O54" s="108">
        <f t="shared" si="6"/>
        <v>17068000</v>
      </c>
      <c r="P54" s="108">
        <f t="shared" si="6"/>
        <v>17740000</v>
      </c>
      <c r="Q54" s="108">
        <f t="shared" si="6"/>
        <v>18443000</v>
      </c>
    </row>
    <row r="55" spans="1:17" s="9" customFormat="1" ht="94.5" x14ac:dyDescent="0.25">
      <c r="A55" s="5" t="s">
        <v>327</v>
      </c>
      <c r="B55" s="6">
        <v>182</v>
      </c>
      <c r="C55" s="6">
        <v>1</v>
      </c>
      <c r="D55" s="6" t="s">
        <v>71</v>
      </c>
      <c r="E55" s="6" t="s">
        <v>43</v>
      </c>
      <c r="F55" s="6" t="s">
        <v>26</v>
      </c>
      <c r="G55" s="6" t="s">
        <v>22</v>
      </c>
      <c r="H55" s="6" t="s">
        <v>20</v>
      </c>
      <c r="I55" s="6" t="s">
        <v>25</v>
      </c>
      <c r="J55" s="5" t="s">
        <v>329</v>
      </c>
      <c r="K55" s="5" t="s">
        <v>85</v>
      </c>
      <c r="L55" s="8">
        <v>18997840</v>
      </c>
      <c r="M55" s="96">
        <v>17466882.420000002</v>
      </c>
      <c r="N55" s="133">
        <v>18997839.399999999</v>
      </c>
      <c r="O55" s="100">
        <v>17065840</v>
      </c>
      <c r="P55" s="100">
        <v>17737840</v>
      </c>
      <c r="Q55" s="100">
        <v>18440840</v>
      </c>
    </row>
    <row r="56" spans="1:17" s="9" customFormat="1" ht="94.5" x14ac:dyDescent="0.25">
      <c r="A56" s="5" t="s">
        <v>327</v>
      </c>
      <c r="B56" s="6">
        <v>182</v>
      </c>
      <c r="C56" s="6">
        <v>1</v>
      </c>
      <c r="D56" s="6" t="s">
        <v>71</v>
      </c>
      <c r="E56" s="6" t="s">
        <v>43</v>
      </c>
      <c r="F56" s="6" t="s">
        <v>33</v>
      </c>
      <c r="G56" s="6" t="s">
        <v>22</v>
      </c>
      <c r="H56" s="6" t="s">
        <v>20</v>
      </c>
      <c r="I56" s="6" t="s">
        <v>25</v>
      </c>
      <c r="J56" s="5" t="s">
        <v>329</v>
      </c>
      <c r="K56" s="5" t="s">
        <v>85</v>
      </c>
      <c r="L56" s="8">
        <v>2160</v>
      </c>
      <c r="M56" s="96">
        <v>2160.6</v>
      </c>
      <c r="N56" s="133">
        <v>2160.6</v>
      </c>
      <c r="O56" s="100">
        <v>2160</v>
      </c>
      <c r="P56" s="100">
        <v>2160</v>
      </c>
      <c r="Q56" s="100">
        <v>2160</v>
      </c>
    </row>
    <row r="57" spans="1:17" s="9" customFormat="1" ht="94.5" hidden="1" x14ac:dyDescent="0.25">
      <c r="A57" s="5" t="s">
        <v>86</v>
      </c>
      <c r="B57" s="6" t="s">
        <v>46</v>
      </c>
      <c r="C57" s="6" t="s">
        <v>44</v>
      </c>
      <c r="D57" s="6" t="s">
        <v>81</v>
      </c>
      <c r="E57" s="6" t="s">
        <v>71</v>
      </c>
      <c r="F57" s="6" t="s">
        <v>19</v>
      </c>
      <c r="G57" s="6" t="s">
        <v>29</v>
      </c>
      <c r="H57" s="6" t="s">
        <v>20</v>
      </c>
      <c r="I57" s="6" t="s">
        <v>25</v>
      </c>
      <c r="J57" s="5" t="s">
        <v>86</v>
      </c>
      <c r="K57" s="5" t="s">
        <v>85</v>
      </c>
      <c r="L57" s="8"/>
      <c r="M57" s="96"/>
      <c r="N57" s="133"/>
      <c r="O57" s="97"/>
      <c r="P57" s="97"/>
      <c r="Q57" s="97"/>
    </row>
    <row r="58" spans="1:17" s="9" customFormat="1" ht="108.75" hidden="1" customHeight="1" x14ac:dyDescent="0.25">
      <c r="A58" s="5" t="s">
        <v>97</v>
      </c>
      <c r="B58" s="6" t="s">
        <v>19</v>
      </c>
      <c r="C58" s="6" t="s">
        <v>44</v>
      </c>
      <c r="D58" s="6" t="s">
        <v>88</v>
      </c>
      <c r="E58" s="6" t="s">
        <v>18</v>
      </c>
      <c r="F58" s="6" t="s">
        <v>19</v>
      </c>
      <c r="G58" s="6" t="s">
        <v>18</v>
      </c>
      <c r="H58" s="6" t="s">
        <v>20</v>
      </c>
      <c r="I58" s="6" t="s">
        <v>19</v>
      </c>
      <c r="J58" s="5" t="s">
        <v>87</v>
      </c>
      <c r="K58" s="5" t="s">
        <v>85</v>
      </c>
      <c r="L58" s="8"/>
      <c r="M58" s="96"/>
      <c r="N58" s="133"/>
      <c r="O58" s="97"/>
      <c r="P58" s="97"/>
      <c r="Q58" s="97"/>
    </row>
    <row r="59" spans="1:17" s="9" customFormat="1" ht="94.5" hidden="1" x14ac:dyDescent="0.25">
      <c r="A59" s="5" t="s">
        <v>89</v>
      </c>
      <c r="B59" s="6" t="s">
        <v>46</v>
      </c>
      <c r="C59" s="6" t="s">
        <v>44</v>
      </c>
      <c r="D59" s="6" t="s">
        <v>88</v>
      </c>
      <c r="E59" s="6" t="s">
        <v>22</v>
      </c>
      <c r="F59" s="6" t="s">
        <v>19</v>
      </c>
      <c r="G59" s="6" t="s">
        <v>22</v>
      </c>
      <c r="H59" s="6" t="s">
        <v>20</v>
      </c>
      <c r="I59" s="6" t="s">
        <v>25</v>
      </c>
      <c r="J59" s="5" t="s">
        <v>89</v>
      </c>
      <c r="K59" s="5" t="s">
        <v>85</v>
      </c>
      <c r="L59" s="8"/>
      <c r="M59" s="96"/>
      <c r="N59" s="133"/>
      <c r="O59" s="97"/>
      <c r="P59" s="97"/>
      <c r="Q59" s="97"/>
    </row>
    <row r="60" spans="1:17" s="9" customFormat="1" ht="94.5" hidden="1" x14ac:dyDescent="0.25">
      <c r="A60" s="5" t="s">
        <v>90</v>
      </c>
      <c r="B60" s="6" t="s">
        <v>46</v>
      </c>
      <c r="C60" s="6" t="s">
        <v>44</v>
      </c>
      <c r="D60" s="6" t="s">
        <v>88</v>
      </c>
      <c r="E60" s="6" t="s">
        <v>22</v>
      </c>
      <c r="F60" s="6" t="s">
        <v>33</v>
      </c>
      <c r="G60" s="6" t="s">
        <v>22</v>
      </c>
      <c r="H60" s="6" t="s">
        <v>20</v>
      </c>
      <c r="I60" s="6" t="s">
        <v>25</v>
      </c>
      <c r="J60" s="5" t="s">
        <v>90</v>
      </c>
      <c r="K60" s="5" t="s">
        <v>85</v>
      </c>
      <c r="L60" s="8"/>
      <c r="M60" s="96"/>
      <c r="N60" s="133"/>
      <c r="O60" s="97"/>
      <c r="P60" s="97"/>
      <c r="Q60" s="97"/>
    </row>
    <row r="61" spans="1:17" s="9" customFormat="1" ht="105" hidden="1" customHeight="1" x14ac:dyDescent="0.25">
      <c r="A61" s="5" t="s">
        <v>91</v>
      </c>
      <c r="B61" s="6" t="s">
        <v>46</v>
      </c>
      <c r="C61" s="6" t="s">
        <v>44</v>
      </c>
      <c r="D61" s="6" t="s">
        <v>88</v>
      </c>
      <c r="E61" s="6" t="s">
        <v>22</v>
      </c>
      <c r="F61" s="6" t="s">
        <v>38</v>
      </c>
      <c r="G61" s="6" t="s">
        <v>22</v>
      </c>
      <c r="H61" s="6" t="s">
        <v>20</v>
      </c>
      <c r="I61" s="6" t="s">
        <v>25</v>
      </c>
      <c r="J61" s="5" t="s">
        <v>91</v>
      </c>
      <c r="K61" s="5" t="s">
        <v>85</v>
      </c>
      <c r="L61" s="8"/>
      <c r="M61" s="96"/>
      <c r="N61" s="133"/>
      <c r="O61" s="97"/>
      <c r="P61" s="97"/>
      <c r="Q61" s="97"/>
    </row>
    <row r="62" spans="1:17" s="9" customFormat="1" ht="94.5" hidden="1" x14ac:dyDescent="0.25">
      <c r="A62" s="5" t="s">
        <v>92</v>
      </c>
      <c r="B62" s="6">
        <v>182</v>
      </c>
      <c r="C62" s="6">
        <v>1</v>
      </c>
      <c r="D62" s="6" t="s">
        <v>88</v>
      </c>
      <c r="E62" s="6" t="s">
        <v>84</v>
      </c>
      <c r="F62" s="6" t="s">
        <v>19</v>
      </c>
      <c r="G62" s="6" t="s">
        <v>22</v>
      </c>
      <c r="H62" s="6" t="s">
        <v>20</v>
      </c>
      <c r="I62" s="6">
        <v>110</v>
      </c>
      <c r="J62" s="5" t="s">
        <v>92</v>
      </c>
      <c r="K62" s="5" t="s">
        <v>85</v>
      </c>
      <c r="L62" s="8"/>
      <c r="M62" s="96"/>
      <c r="N62" s="133"/>
      <c r="O62" s="97"/>
      <c r="P62" s="97"/>
      <c r="Q62" s="97"/>
    </row>
    <row r="63" spans="1:17" s="9" customFormat="1" ht="138" hidden="1" customHeight="1" x14ac:dyDescent="0.25">
      <c r="A63" s="5" t="s">
        <v>94</v>
      </c>
      <c r="B63" s="6">
        <v>182</v>
      </c>
      <c r="C63" s="6">
        <v>1</v>
      </c>
      <c r="D63" s="6" t="s">
        <v>88</v>
      </c>
      <c r="E63" s="6" t="s">
        <v>84</v>
      </c>
      <c r="F63" s="6" t="s">
        <v>26</v>
      </c>
      <c r="G63" s="6" t="s">
        <v>22</v>
      </c>
      <c r="H63" s="6" t="s">
        <v>20</v>
      </c>
      <c r="I63" s="6">
        <v>110</v>
      </c>
      <c r="J63" s="5" t="s">
        <v>94</v>
      </c>
      <c r="K63" s="5" t="s">
        <v>85</v>
      </c>
      <c r="L63" s="8"/>
      <c r="M63" s="96"/>
      <c r="N63" s="133"/>
      <c r="O63" s="97"/>
      <c r="P63" s="97"/>
      <c r="Q63" s="97"/>
    </row>
    <row r="64" spans="1:17" s="9" customFormat="1" ht="94.5" hidden="1" x14ac:dyDescent="0.25">
      <c r="A64" s="5" t="s">
        <v>95</v>
      </c>
      <c r="B64" s="6">
        <v>182</v>
      </c>
      <c r="C64" s="6">
        <v>1</v>
      </c>
      <c r="D64" s="6" t="s">
        <v>88</v>
      </c>
      <c r="E64" s="6" t="s">
        <v>84</v>
      </c>
      <c r="F64" s="6" t="s">
        <v>33</v>
      </c>
      <c r="G64" s="6" t="s">
        <v>22</v>
      </c>
      <c r="H64" s="6" t="s">
        <v>20</v>
      </c>
      <c r="I64" s="6">
        <v>110</v>
      </c>
      <c r="J64" s="5" t="s">
        <v>95</v>
      </c>
      <c r="K64" s="5" t="s">
        <v>85</v>
      </c>
      <c r="L64" s="8"/>
      <c r="M64" s="96"/>
      <c r="N64" s="133"/>
      <c r="O64" s="97"/>
      <c r="P64" s="97"/>
      <c r="Q64" s="97"/>
    </row>
    <row r="65" spans="1:17" s="9" customFormat="1" ht="94.5" hidden="1" x14ac:dyDescent="0.25">
      <c r="A65" s="5" t="s">
        <v>96</v>
      </c>
      <c r="B65" s="6">
        <v>182</v>
      </c>
      <c r="C65" s="6">
        <v>1</v>
      </c>
      <c r="D65" s="6" t="s">
        <v>88</v>
      </c>
      <c r="E65" s="6" t="s">
        <v>84</v>
      </c>
      <c r="F65" s="6" t="s">
        <v>38</v>
      </c>
      <c r="G65" s="6" t="s">
        <v>22</v>
      </c>
      <c r="H65" s="6" t="s">
        <v>20</v>
      </c>
      <c r="I65" s="6">
        <v>110</v>
      </c>
      <c r="J65" s="5" t="s">
        <v>96</v>
      </c>
      <c r="K65" s="5" t="s">
        <v>85</v>
      </c>
      <c r="L65" s="8"/>
      <c r="M65" s="96"/>
      <c r="N65" s="133"/>
      <c r="O65" s="97"/>
      <c r="P65" s="97"/>
      <c r="Q65" s="97"/>
    </row>
    <row r="66" spans="1:17" s="28" customFormat="1" ht="94.5" x14ac:dyDescent="0.25">
      <c r="A66" s="95" t="s">
        <v>414</v>
      </c>
      <c r="B66" s="106" t="s">
        <v>46</v>
      </c>
      <c r="C66" s="106" t="s">
        <v>44</v>
      </c>
      <c r="D66" s="106" t="s">
        <v>71</v>
      </c>
      <c r="E66" s="106" t="s">
        <v>84</v>
      </c>
      <c r="F66" s="106" t="s">
        <v>19</v>
      </c>
      <c r="G66" s="106" t="s">
        <v>18</v>
      </c>
      <c r="H66" s="106" t="s">
        <v>20</v>
      </c>
      <c r="I66" s="106" t="s">
        <v>25</v>
      </c>
      <c r="J66" s="95" t="s">
        <v>415</v>
      </c>
      <c r="K66" s="95" t="s">
        <v>85</v>
      </c>
      <c r="L66" s="107">
        <v>40641</v>
      </c>
      <c r="M66" s="108">
        <v>40641.370000000003</v>
      </c>
      <c r="N66" s="136">
        <v>40641.370000000003</v>
      </c>
      <c r="O66" s="109">
        <v>42000</v>
      </c>
      <c r="P66" s="109">
        <v>43000</v>
      </c>
      <c r="Q66" s="109">
        <v>45000</v>
      </c>
    </row>
    <row r="67" spans="1:17" s="9" customFormat="1" ht="100.15" customHeight="1" x14ac:dyDescent="0.25">
      <c r="A67" s="5" t="s">
        <v>414</v>
      </c>
      <c r="B67" s="6" t="s">
        <v>46</v>
      </c>
      <c r="C67" s="6" t="s">
        <v>44</v>
      </c>
      <c r="D67" s="6" t="s">
        <v>71</v>
      </c>
      <c r="E67" s="6" t="s">
        <v>84</v>
      </c>
      <c r="F67" s="6" t="s">
        <v>33</v>
      </c>
      <c r="G67" s="6" t="s">
        <v>29</v>
      </c>
      <c r="H67" s="6" t="s">
        <v>20</v>
      </c>
      <c r="I67" s="6" t="s">
        <v>25</v>
      </c>
      <c r="J67" s="5" t="s">
        <v>416</v>
      </c>
      <c r="K67" s="5" t="s">
        <v>85</v>
      </c>
      <c r="L67" s="8">
        <v>40641</v>
      </c>
      <c r="M67" s="96">
        <v>40641.370000000003</v>
      </c>
      <c r="N67" s="133">
        <v>40641.370000000003</v>
      </c>
      <c r="O67" s="103">
        <v>42000</v>
      </c>
      <c r="P67" s="103">
        <v>43000</v>
      </c>
      <c r="Q67" s="103">
        <v>45000</v>
      </c>
    </row>
    <row r="68" spans="1:17" s="121" customFormat="1" ht="31.5" x14ac:dyDescent="0.25">
      <c r="A68" s="118" t="s">
        <v>97</v>
      </c>
      <c r="B68" s="119" t="s">
        <v>19</v>
      </c>
      <c r="C68" s="119" t="s">
        <v>44</v>
      </c>
      <c r="D68" s="119" t="s">
        <v>98</v>
      </c>
      <c r="E68" s="119" t="s">
        <v>18</v>
      </c>
      <c r="F68" s="119" t="s">
        <v>19</v>
      </c>
      <c r="G68" s="119" t="s">
        <v>18</v>
      </c>
      <c r="H68" s="119" t="s">
        <v>20</v>
      </c>
      <c r="I68" s="119" t="s">
        <v>19</v>
      </c>
      <c r="J68" s="118" t="s">
        <v>97</v>
      </c>
      <c r="K68" s="122"/>
      <c r="L68" s="120">
        <f>SUM(L69:L78)</f>
        <v>3000000</v>
      </c>
      <c r="M68" s="120">
        <f t="shared" ref="M68:Q68" si="7">SUM(M69:M78)</f>
        <v>2329453.2999999998</v>
      </c>
      <c r="N68" s="73">
        <f t="shared" si="7"/>
        <v>3000000</v>
      </c>
      <c r="O68" s="120">
        <f t="shared" si="7"/>
        <v>3141000</v>
      </c>
      <c r="P68" s="120">
        <f t="shared" si="7"/>
        <v>3235000</v>
      </c>
      <c r="Q68" s="120">
        <f t="shared" si="7"/>
        <v>3333000</v>
      </c>
    </row>
    <row r="69" spans="1:17" s="9" customFormat="1" ht="150" customHeight="1" x14ac:dyDescent="0.25">
      <c r="A69" s="5" t="s">
        <v>97</v>
      </c>
      <c r="B69" s="6" t="s">
        <v>46</v>
      </c>
      <c r="C69" s="6" t="s">
        <v>44</v>
      </c>
      <c r="D69" s="6" t="s">
        <v>98</v>
      </c>
      <c r="E69" s="6" t="s">
        <v>43</v>
      </c>
      <c r="F69" s="6" t="s">
        <v>26</v>
      </c>
      <c r="G69" s="6" t="s">
        <v>22</v>
      </c>
      <c r="H69" s="6" t="s">
        <v>20</v>
      </c>
      <c r="I69" s="6" t="s">
        <v>25</v>
      </c>
      <c r="J69" s="5" t="s">
        <v>330</v>
      </c>
      <c r="K69" s="5" t="s">
        <v>85</v>
      </c>
      <c r="L69" s="103">
        <v>2920000</v>
      </c>
      <c r="M69" s="96">
        <v>2329453.2999999998</v>
      </c>
      <c r="N69" s="133">
        <v>2920000</v>
      </c>
      <c r="O69" s="100">
        <v>3141000</v>
      </c>
      <c r="P69" s="100">
        <v>3235000</v>
      </c>
      <c r="Q69" s="100">
        <v>3333000</v>
      </c>
    </row>
    <row r="70" spans="1:17" s="9" customFormat="1" ht="175.15" hidden="1" customHeight="1" x14ac:dyDescent="0.25">
      <c r="A70" s="5" t="s">
        <v>97</v>
      </c>
      <c r="B70" s="6" t="s">
        <v>261</v>
      </c>
      <c r="C70" s="6" t="s">
        <v>44</v>
      </c>
      <c r="D70" s="6" t="s">
        <v>98</v>
      </c>
      <c r="E70" s="6" t="s">
        <v>81</v>
      </c>
      <c r="F70" s="6" t="s">
        <v>19</v>
      </c>
      <c r="G70" s="6" t="s">
        <v>22</v>
      </c>
      <c r="H70" s="6" t="s">
        <v>417</v>
      </c>
      <c r="I70" s="6" t="s">
        <v>25</v>
      </c>
      <c r="J70" s="5" t="s">
        <v>418</v>
      </c>
      <c r="K70" s="5" t="s">
        <v>99</v>
      </c>
      <c r="L70" s="103"/>
      <c r="M70" s="96"/>
      <c r="N70" s="133"/>
      <c r="O70" s="100"/>
      <c r="P70" s="100"/>
      <c r="Q70" s="100"/>
    </row>
    <row r="71" spans="1:17" s="142" customFormat="1" ht="262.14999999999998" hidden="1" customHeight="1" x14ac:dyDescent="0.25">
      <c r="A71" s="137" t="s">
        <v>97</v>
      </c>
      <c r="B71" s="138">
        <v>182</v>
      </c>
      <c r="C71" s="138" t="s">
        <v>44</v>
      </c>
      <c r="D71" s="138" t="s">
        <v>98</v>
      </c>
      <c r="E71" s="138" t="s">
        <v>88</v>
      </c>
      <c r="F71" s="138" t="s">
        <v>26</v>
      </c>
      <c r="G71" s="138" t="s">
        <v>22</v>
      </c>
      <c r="H71" s="138" t="s">
        <v>419</v>
      </c>
      <c r="I71" s="138" t="s">
        <v>25</v>
      </c>
      <c r="J71" s="137" t="s">
        <v>420</v>
      </c>
      <c r="K71" s="137" t="s">
        <v>85</v>
      </c>
      <c r="L71" s="139"/>
      <c r="M71" s="140"/>
      <c r="N71" s="141"/>
      <c r="O71" s="139"/>
      <c r="P71" s="139"/>
      <c r="Q71" s="139"/>
    </row>
    <row r="72" spans="1:17" s="142" customFormat="1" ht="126" hidden="1" x14ac:dyDescent="0.25">
      <c r="A72" s="137" t="s">
        <v>97</v>
      </c>
      <c r="B72" s="138" t="s">
        <v>261</v>
      </c>
      <c r="C72" s="138" t="s">
        <v>44</v>
      </c>
      <c r="D72" s="138" t="s">
        <v>98</v>
      </c>
      <c r="E72" s="138" t="s">
        <v>88</v>
      </c>
      <c r="F72" s="138" t="s">
        <v>52</v>
      </c>
      <c r="G72" s="138" t="s">
        <v>22</v>
      </c>
      <c r="H72" s="138" t="s">
        <v>331</v>
      </c>
      <c r="I72" s="138" t="s">
        <v>25</v>
      </c>
      <c r="J72" s="137" t="s">
        <v>332</v>
      </c>
      <c r="K72" s="137" t="s">
        <v>99</v>
      </c>
      <c r="L72" s="139"/>
      <c r="M72" s="140"/>
      <c r="N72" s="141"/>
      <c r="O72" s="139"/>
      <c r="P72" s="139"/>
      <c r="Q72" s="139"/>
    </row>
    <row r="73" spans="1:17" s="142" customFormat="1" ht="201" hidden="1" customHeight="1" x14ac:dyDescent="0.25">
      <c r="A73" s="137" t="s">
        <v>97</v>
      </c>
      <c r="B73" s="138" t="s">
        <v>261</v>
      </c>
      <c r="C73" s="138">
        <v>1</v>
      </c>
      <c r="D73" s="138" t="s">
        <v>98</v>
      </c>
      <c r="E73" s="138" t="s">
        <v>88</v>
      </c>
      <c r="F73" s="138" t="s">
        <v>52</v>
      </c>
      <c r="G73" s="138" t="s">
        <v>22</v>
      </c>
      <c r="H73" s="138" t="s">
        <v>333</v>
      </c>
      <c r="I73" s="138">
        <v>110</v>
      </c>
      <c r="J73" s="137" t="s">
        <v>334</v>
      </c>
      <c r="K73" s="137" t="s">
        <v>99</v>
      </c>
      <c r="L73" s="139"/>
      <c r="M73" s="140"/>
      <c r="N73" s="141"/>
      <c r="O73" s="139"/>
      <c r="P73" s="139"/>
      <c r="Q73" s="139"/>
    </row>
    <row r="74" spans="1:17" s="142" customFormat="1" ht="264.60000000000002" hidden="1" customHeight="1" x14ac:dyDescent="0.25">
      <c r="A74" s="137" t="s">
        <v>97</v>
      </c>
      <c r="B74" s="138" t="s">
        <v>261</v>
      </c>
      <c r="C74" s="138" t="s">
        <v>44</v>
      </c>
      <c r="D74" s="138" t="s">
        <v>98</v>
      </c>
      <c r="E74" s="138" t="s">
        <v>88</v>
      </c>
      <c r="F74" s="138" t="s">
        <v>297</v>
      </c>
      <c r="G74" s="138" t="s">
        <v>22</v>
      </c>
      <c r="H74" s="138" t="s">
        <v>419</v>
      </c>
      <c r="I74" s="138" t="s">
        <v>25</v>
      </c>
      <c r="J74" s="137" t="s">
        <v>421</v>
      </c>
      <c r="K74" s="137" t="s">
        <v>99</v>
      </c>
      <c r="L74" s="139"/>
      <c r="M74" s="140"/>
      <c r="N74" s="141"/>
      <c r="O74" s="139"/>
      <c r="P74" s="139"/>
      <c r="Q74" s="139"/>
    </row>
    <row r="75" spans="1:17" s="9" customFormat="1" ht="184.9" hidden="1" customHeight="1" x14ac:dyDescent="0.25">
      <c r="A75" s="5" t="s">
        <v>97</v>
      </c>
      <c r="B75" s="6" t="s">
        <v>335</v>
      </c>
      <c r="C75" s="6">
        <v>1</v>
      </c>
      <c r="D75" s="6" t="s">
        <v>98</v>
      </c>
      <c r="E75" s="6" t="s">
        <v>88</v>
      </c>
      <c r="F75" s="6" t="s">
        <v>52</v>
      </c>
      <c r="G75" s="6" t="s">
        <v>22</v>
      </c>
      <c r="H75" s="6" t="s">
        <v>331</v>
      </c>
      <c r="I75" s="6">
        <v>110</v>
      </c>
      <c r="J75" s="5" t="s">
        <v>332</v>
      </c>
      <c r="K75" s="7" t="s">
        <v>336</v>
      </c>
      <c r="L75" s="103"/>
      <c r="M75" s="96"/>
      <c r="N75" s="133"/>
      <c r="O75" s="103"/>
      <c r="P75" s="103"/>
      <c r="Q75" s="103"/>
    </row>
    <row r="76" spans="1:17" s="9" customFormat="1" ht="201.6" hidden="1" customHeight="1" x14ac:dyDescent="0.25">
      <c r="A76" s="5" t="s">
        <v>97</v>
      </c>
      <c r="B76" s="6" t="s">
        <v>335</v>
      </c>
      <c r="C76" s="6">
        <v>1</v>
      </c>
      <c r="D76" s="6" t="s">
        <v>98</v>
      </c>
      <c r="E76" s="6" t="s">
        <v>88</v>
      </c>
      <c r="F76" s="6" t="s">
        <v>52</v>
      </c>
      <c r="G76" s="6" t="s">
        <v>22</v>
      </c>
      <c r="H76" s="6" t="s">
        <v>333</v>
      </c>
      <c r="I76" s="6">
        <v>110</v>
      </c>
      <c r="J76" s="5" t="s">
        <v>334</v>
      </c>
      <c r="K76" s="7" t="s">
        <v>336</v>
      </c>
      <c r="L76" s="103"/>
      <c r="M76" s="96"/>
      <c r="N76" s="133"/>
      <c r="O76" s="103"/>
      <c r="P76" s="103"/>
      <c r="Q76" s="103"/>
    </row>
    <row r="77" spans="1:17" s="142" customFormat="1" ht="121.15" hidden="1" customHeight="1" x14ac:dyDescent="0.25">
      <c r="A77" s="137" t="s">
        <v>97</v>
      </c>
      <c r="B77" s="138" t="s">
        <v>337</v>
      </c>
      <c r="C77" s="138">
        <v>1</v>
      </c>
      <c r="D77" s="138" t="s">
        <v>98</v>
      </c>
      <c r="E77" s="138" t="s">
        <v>88</v>
      </c>
      <c r="F77" s="138" t="s">
        <v>33</v>
      </c>
      <c r="G77" s="138" t="s">
        <v>22</v>
      </c>
      <c r="H77" s="138" t="s">
        <v>419</v>
      </c>
      <c r="I77" s="138">
        <v>110</v>
      </c>
      <c r="J77" s="137" t="s">
        <v>338</v>
      </c>
      <c r="K77" s="143" t="s">
        <v>339</v>
      </c>
      <c r="L77" s="139"/>
      <c r="M77" s="140"/>
      <c r="N77" s="141"/>
      <c r="O77" s="139"/>
      <c r="P77" s="139"/>
      <c r="Q77" s="139"/>
    </row>
    <row r="78" spans="1:17" s="9" customFormat="1" ht="94.5" x14ac:dyDescent="0.25">
      <c r="A78" s="5" t="s">
        <v>97</v>
      </c>
      <c r="B78" s="6" t="s">
        <v>340</v>
      </c>
      <c r="C78" s="6">
        <v>1</v>
      </c>
      <c r="D78" s="6" t="s">
        <v>98</v>
      </c>
      <c r="E78" s="6" t="s">
        <v>88</v>
      </c>
      <c r="F78" s="6" t="s">
        <v>341</v>
      </c>
      <c r="G78" s="6" t="s">
        <v>22</v>
      </c>
      <c r="H78" s="6" t="s">
        <v>20</v>
      </c>
      <c r="I78" s="6">
        <v>110</v>
      </c>
      <c r="J78" s="5" t="s">
        <v>342</v>
      </c>
      <c r="K78" s="7" t="s">
        <v>343</v>
      </c>
      <c r="L78" s="103">
        <v>80000</v>
      </c>
      <c r="M78" s="96">
        <v>0</v>
      </c>
      <c r="N78" s="133">
        <v>80000</v>
      </c>
      <c r="O78" s="103">
        <v>0</v>
      </c>
      <c r="P78" s="103">
        <v>0</v>
      </c>
      <c r="Q78" s="103">
        <v>0</v>
      </c>
    </row>
    <row r="79" spans="1:17" s="9" customFormat="1" ht="94.5" hidden="1" x14ac:dyDescent="0.25">
      <c r="A79" s="5" t="s">
        <v>97</v>
      </c>
      <c r="B79" s="6">
        <v>318</v>
      </c>
      <c r="C79" s="6">
        <v>1</v>
      </c>
      <c r="D79" s="6" t="s">
        <v>98</v>
      </c>
      <c r="E79" s="6" t="s">
        <v>88</v>
      </c>
      <c r="F79" s="6" t="s">
        <v>55</v>
      </c>
      <c r="G79" s="6" t="s">
        <v>22</v>
      </c>
      <c r="H79" s="6" t="s">
        <v>20</v>
      </c>
      <c r="I79" s="6">
        <v>110</v>
      </c>
      <c r="J79" s="5" t="s">
        <v>105</v>
      </c>
      <c r="K79" s="5" t="s">
        <v>99</v>
      </c>
      <c r="L79" s="8"/>
      <c r="M79" s="96"/>
      <c r="N79" s="133"/>
      <c r="O79" s="103"/>
      <c r="P79" s="103"/>
      <c r="Q79" s="103"/>
    </row>
    <row r="80" spans="1:17" s="9" customFormat="1" ht="254.25" hidden="1" customHeight="1" x14ac:dyDescent="0.25">
      <c r="A80" s="5" t="s">
        <v>97</v>
      </c>
      <c r="B80" s="6" t="s">
        <v>106</v>
      </c>
      <c r="C80" s="6">
        <v>1</v>
      </c>
      <c r="D80" s="6" t="s">
        <v>98</v>
      </c>
      <c r="E80" s="6" t="s">
        <v>88</v>
      </c>
      <c r="F80" s="6" t="s">
        <v>57</v>
      </c>
      <c r="G80" s="6" t="s">
        <v>22</v>
      </c>
      <c r="H80" s="6" t="s">
        <v>20</v>
      </c>
      <c r="I80" s="6">
        <v>110</v>
      </c>
      <c r="J80" s="5" t="s">
        <v>107</v>
      </c>
      <c r="K80" s="5" t="s">
        <v>104</v>
      </c>
      <c r="L80" s="8"/>
      <c r="M80" s="96"/>
      <c r="N80" s="133"/>
      <c r="O80" s="103"/>
      <c r="P80" s="103"/>
      <c r="Q80" s="103"/>
    </row>
    <row r="81" spans="1:17" s="9" customFormat="1" ht="409.5" hidden="1" x14ac:dyDescent="0.25">
      <c r="A81" s="5" t="s">
        <v>97</v>
      </c>
      <c r="B81" s="6" t="s">
        <v>109</v>
      </c>
      <c r="C81" s="6" t="s">
        <v>44</v>
      </c>
      <c r="D81" s="6" t="s">
        <v>98</v>
      </c>
      <c r="E81" s="6" t="s">
        <v>88</v>
      </c>
      <c r="F81" s="6" t="s">
        <v>110</v>
      </c>
      <c r="G81" s="6" t="s">
        <v>22</v>
      </c>
      <c r="H81" s="6" t="s">
        <v>20</v>
      </c>
      <c r="I81" s="6" t="s">
        <v>25</v>
      </c>
      <c r="J81" s="5" t="s">
        <v>111</v>
      </c>
      <c r="K81" s="5" t="s">
        <v>104</v>
      </c>
      <c r="L81" s="8"/>
      <c r="M81" s="96"/>
      <c r="N81" s="133"/>
      <c r="O81" s="103"/>
      <c r="P81" s="103"/>
      <c r="Q81" s="103"/>
    </row>
    <row r="82" spans="1:17" s="9" customFormat="1" ht="220.5" hidden="1" x14ac:dyDescent="0.25">
      <c r="A82" s="5" t="s">
        <v>97</v>
      </c>
      <c r="B82" s="6">
        <v>842</v>
      </c>
      <c r="C82" s="6">
        <v>1</v>
      </c>
      <c r="D82" s="6" t="s">
        <v>98</v>
      </c>
      <c r="E82" s="6" t="s">
        <v>88</v>
      </c>
      <c r="F82" s="6" t="s">
        <v>113</v>
      </c>
      <c r="G82" s="6" t="s">
        <v>22</v>
      </c>
      <c r="H82" s="6" t="s">
        <v>20</v>
      </c>
      <c r="I82" s="6">
        <v>110</v>
      </c>
      <c r="J82" s="5" t="s">
        <v>114</v>
      </c>
      <c r="K82" s="5" t="s">
        <v>108</v>
      </c>
      <c r="L82" s="8"/>
      <c r="M82" s="96"/>
      <c r="N82" s="133"/>
      <c r="O82" s="103"/>
      <c r="P82" s="103"/>
      <c r="Q82" s="103"/>
    </row>
    <row r="83" spans="1:17" s="9" customFormat="1" ht="272.25" hidden="1" customHeight="1" x14ac:dyDescent="0.25">
      <c r="A83" s="5" t="s">
        <v>97</v>
      </c>
      <c r="B83" s="6">
        <v>854</v>
      </c>
      <c r="C83" s="6">
        <v>1</v>
      </c>
      <c r="D83" s="6" t="s">
        <v>98</v>
      </c>
      <c r="E83" s="6" t="s">
        <v>88</v>
      </c>
      <c r="F83" s="6" t="s">
        <v>116</v>
      </c>
      <c r="G83" s="6" t="s">
        <v>22</v>
      </c>
      <c r="H83" s="6" t="s">
        <v>20</v>
      </c>
      <c r="I83" s="6" t="s">
        <v>25</v>
      </c>
      <c r="J83" s="5" t="s">
        <v>117</v>
      </c>
      <c r="K83" s="5" t="s">
        <v>112</v>
      </c>
      <c r="L83" s="8"/>
      <c r="M83" s="96"/>
      <c r="N83" s="133"/>
      <c r="O83" s="103"/>
      <c r="P83" s="103"/>
      <c r="Q83" s="103"/>
    </row>
    <row r="84" spans="1:17" s="9" customFormat="1" ht="148.5" hidden="1" customHeight="1" x14ac:dyDescent="0.25">
      <c r="A84" s="5" t="s">
        <v>97</v>
      </c>
      <c r="B84" s="6" t="s">
        <v>119</v>
      </c>
      <c r="C84" s="6" t="s">
        <v>44</v>
      </c>
      <c r="D84" s="6" t="s">
        <v>98</v>
      </c>
      <c r="E84" s="6" t="s">
        <v>88</v>
      </c>
      <c r="F84" s="6" t="s">
        <v>120</v>
      </c>
      <c r="G84" s="6" t="s">
        <v>22</v>
      </c>
      <c r="H84" s="6" t="s">
        <v>20</v>
      </c>
      <c r="I84" s="6" t="s">
        <v>25</v>
      </c>
      <c r="J84" s="5" t="s">
        <v>121</v>
      </c>
      <c r="K84" s="5" t="s">
        <v>115</v>
      </c>
      <c r="L84" s="8"/>
      <c r="M84" s="96"/>
      <c r="N84" s="133"/>
      <c r="O84" s="103"/>
      <c r="P84" s="103"/>
      <c r="Q84" s="103"/>
    </row>
    <row r="85" spans="1:17" s="9" customFormat="1" ht="110.25" hidden="1" x14ac:dyDescent="0.25">
      <c r="A85" s="5" t="s">
        <v>97</v>
      </c>
      <c r="B85" s="6" t="s">
        <v>123</v>
      </c>
      <c r="C85" s="6" t="s">
        <v>44</v>
      </c>
      <c r="D85" s="6" t="s">
        <v>98</v>
      </c>
      <c r="E85" s="6" t="s">
        <v>88</v>
      </c>
      <c r="F85" s="6" t="s">
        <v>120</v>
      </c>
      <c r="G85" s="6" t="s">
        <v>22</v>
      </c>
      <c r="H85" s="6" t="s">
        <v>20</v>
      </c>
      <c r="I85" s="6" t="s">
        <v>25</v>
      </c>
      <c r="J85" s="5" t="s">
        <v>121</v>
      </c>
      <c r="K85" s="5" t="s">
        <v>118</v>
      </c>
      <c r="L85" s="8"/>
      <c r="M85" s="96"/>
      <c r="N85" s="133"/>
      <c r="O85" s="103"/>
      <c r="P85" s="103"/>
      <c r="Q85" s="103"/>
    </row>
    <row r="86" spans="1:17" s="9" customFormat="1" ht="110.25" hidden="1" x14ac:dyDescent="0.25">
      <c r="A86" s="5" t="s">
        <v>97</v>
      </c>
      <c r="B86" s="6" t="s">
        <v>125</v>
      </c>
      <c r="C86" s="6" t="s">
        <v>44</v>
      </c>
      <c r="D86" s="6" t="s">
        <v>98</v>
      </c>
      <c r="E86" s="6" t="s">
        <v>88</v>
      </c>
      <c r="F86" s="6" t="s">
        <v>120</v>
      </c>
      <c r="G86" s="6" t="s">
        <v>22</v>
      </c>
      <c r="H86" s="6" t="s">
        <v>20</v>
      </c>
      <c r="I86" s="6" t="s">
        <v>25</v>
      </c>
      <c r="J86" s="5" t="s">
        <v>121</v>
      </c>
      <c r="K86" s="5" t="s">
        <v>122</v>
      </c>
      <c r="L86" s="8"/>
      <c r="M86" s="96"/>
      <c r="N86" s="133"/>
      <c r="O86" s="103"/>
      <c r="P86" s="103"/>
      <c r="Q86" s="103"/>
    </row>
    <row r="87" spans="1:17" s="9" customFormat="1" ht="110.25" hidden="1" x14ac:dyDescent="0.25">
      <c r="A87" s="5" t="s">
        <v>97</v>
      </c>
      <c r="B87" s="6">
        <v>854</v>
      </c>
      <c r="C87" s="6">
        <v>1</v>
      </c>
      <c r="D87" s="6" t="s">
        <v>98</v>
      </c>
      <c r="E87" s="6" t="s">
        <v>88</v>
      </c>
      <c r="F87" s="6" t="s">
        <v>120</v>
      </c>
      <c r="G87" s="6" t="s">
        <v>22</v>
      </c>
      <c r="H87" s="6" t="s">
        <v>20</v>
      </c>
      <c r="I87" s="6" t="s">
        <v>25</v>
      </c>
      <c r="J87" s="5" t="s">
        <v>121</v>
      </c>
      <c r="K87" s="5" t="s">
        <v>124</v>
      </c>
      <c r="L87" s="8"/>
      <c r="M87" s="96"/>
      <c r="N87" s="133"/>
      <c r="O87" s="103"/>
      <c r="P87" s="103"/>
      <c r="Q87" s="103"/>
    </row>
    <row r="88" spans="1:17" s="9" customFormat="1" ht="246.75" hidden="1" customHeight="1" x14ac:dyDescent="0.25">
      <c r="A88" s="5" t="s">
        <v>97</v>
      </c>
      <c r="B88" s="6">
        <v>825</v>
      </c>
      <c r="C88" s="6" t="s">
        <v>44</v>
      </c>
      <c r="D88" s="6" t="s">
        <v>98</v>
      </c>
      <c r="E88" s="6" t="s">
        <v>88</v>
      </c>
      <c r="F88" s="6" t="s">
        <v>127</v>
      </c>
      <c r="G88" s="6" t="s">
        <v>22</v>
      </c>
      <c r="H88" s="6" t="s">
        <v>20</v>
      </c>
      <c r="I88" s="6" t="s">
        <v>25</v>
      </c>
      <c r="J88" s="5" t="s">
        <v>128</v>
      </c>
      <c r="K88" s="5" t="s">
        <v>126</v>
      </c>
      <c r="L88" s="8"/>
      <c r="M88" s="96"/>
      <c r="N88" s="133"/>
      <c r="O88" s="103"/>
      <c r="P88" s="103"/>
      <c r="Q88" s="103"/>
    </row>
    <row r="89" spans="1:17" s="9" customFormat="1" ht="220.5" hidden="1" x14ac:dyDescent="0.25">
      <c r="A89" s="5" t="s">
        <v>97</v>
      </c>
      <c r="B89" s="6">
        <v>825</v>
      </c>
      <c r="C89" s="6" t="s">
        <v>44</v>
      </c>
      <c r="D89" s="6" t="s">
        <v>98</v>
      </c>
      <c r="E89" s="6" t="s">
        <v>88</v>
      </c>
      <c r="F89" s="6" t="s">
        <v>129</v>
      </c>
      <c r="G89" s="6" t="s">
        <v>22</v>
      </c>
      <c r="H89" s="6" t="s">
        <v>20</v>
      </c>
      <c r="I89" s="6" t="s">
        <v>25</v>
      </c>
      <c r="J89" s="5" t="s">
        <v>130</v>
      </c>
      <c r="K89" s="5" t="s">
        <v>103</v>
      </c>
      <c r="L89" s="8"/>
      <c r="M89" s="96"/>
      <c r="N89" s="133"/>
      <c r="O89" s="103"/>
      <c r="P89" s="103"/>
      <c r="Q89" s="103"/>
    </row>
    <row r="90" spans="1:17" s="9" customFormat="1" ht="200.25" hidden="1" customHeight="1" x14ac:dyDescent="0.25">
      <c r="A90" s="5" t="s">
        <v>97</v>
      </c>
      <c r="B90" s="6">
        <v>840</v>
      </c>
      <c r="C90" s="6">
        <v>1</v>
      </c>
      <c r="D90" s="6" t="s">
        <v>98</v>
      </c>
      <c r="E90" s="6" t="s">
        <v>88</v>
      </c>
      <c r="F90" s="6" t="s">
        <v>131</v>
      </c>
      <c r="G90" s="6" t="s">
        <v>22</v>
      </c>
      <c r="H90" s="6" t="s">
        <v>20</v>
      </c>
      <c r="I90" s="6">
        <v>110</v>
      </c>
      <c r="J90" s="5" t="s">
        <v>132</v>
      </c>
      <c r="K90" s="5" t="s">
        <v>102</v>
      </c>
      <c r="L90" s="8"/>
      <c r="M90" s="96"/>
      <c r="N90" s="133"/>
      <c r="O90" s="103"/>
      <c r="P90" s="103"/>
      <c r="Q90" s="103"/>
    </row>
    <row r="91" spans="1:17" s="28" customFormat="1" ht="117.75" customHeight="1" x14ac:dyDescent="0.25">
      <c r="A91" s="95" t="s">
        <v>134</v>
      </c>
      <c r="B91" s="106" t="s">
        <v>19</v>
      </c>
      <c r="C91" s="106">
        <v>1</v>
      </c>
      <c r="D91" s="106" t="s">
        <v>135</v>
      </c>
      <c r="E91" s="106" t="s">
        <v>18</v>
      </c>
      <c r="F91" s="106" t="s">
        <v>19</v>
      </c>
      <c r="G91" s="106" t="s">
        <v>18</v>
      </c>
      <c r="H91" s="106" t="s">
        <v>20</v>
      </c>
      <c r="I91" s="106" t="s">
        <v>19</v>
      </c>
      <c r="J91" s="95" t="s">
        <v>134</v>
      </c>
      <c r="K91" s="95" t="s">
        <v>23</v>
      </c>
      <c r="L91" s="107">
        <v>0</v>
      </c>
      <c r="M91" s="108">
        <v>0</v>
      </c>
      <c r="N91" s="136">
        <v>758.44</v>
      </c>
      <c r="O91" s="109">
        <v>0</v>
      </c>
      <c r="P91" s="109">
        <v>0</v>
      </c>
      <c r="Q91" s="109">
        <v>0</v>
      </c>
    </row>
    <row r="92" spans="1:17" s="9" customFormat="1" ht="110.25" hidden="1" x14ac:dyDescent="0.25">
      <c r="A92" s="5" t="s">
        <v>134</v>
      </c>
      <c r="B92" s="6" t="s">
        <v>19</v>
      </c>
      <c r="C92" s="6" t="s">
        <v>44</v>
      </c>
      <c r="D92" s="6" t="s">
        <v>135</v>
      </c>
      <c r="E92" s="6" t="s">
        <v>22</v>
      </c>
      <c r="F92" s="6" t="s">
        <v>19</v>
      </c>
      <c r="G92" s="6" t="s">
        <v>18</v>
      </c>
      <c r="H92" s="6" t="s">
        <v>20</v>
      </c>
      <c r="I92" s="6" t="s">
        <v>25</v>
      </c>
      <c r="J92" s="5" t="s">
        <v>136</v>
      </c>
      <c r="K92" s="5" t="s">
        <v>133</v>
      </c>
      <c r="L92" s="8">
        <v>140600</v>
      </c>
      <c r="M92" s="96">
        <v>140692.9</v>
      </c>
      <c r="N92" s="133"/>
      <c r="O92" s="103"/>
      <c r="P92" s="103"/>
      <c r="Q92" s="103"/>
    </row>
    <row r="93" spans="1:17" s="9" customFormat="1" ht="133.5" hidden="1" customHeight="1" x14ac:dyDescent="0.25">
      <c r="A93" s="5" t="s">
        <v>134</v>
      </c>
      <c r="B93" s="6" t="s">
        <v>46</v>
      </c>
      <c r="C93" s="6" t="s">
        <v>44</v>
      </c>
      <c r="D93" s="6" t="s">
        <v>135</v>
      </c>
      <c r="E93" s="6" t="s">
        <v>22</v>
      </c>
      <c r="F93" s="6" t="s">
        <v>33</v>
      </c>
      <c r="G93" s="6" t="s">
        <v>84</v>
      </c>
      <c r="H93" s="6" t="s">
        <v>20</v>
      </c>
      <c r="I93" s="6" t="s">
        <v>25</v>
      </c>
      <c r="J93" s="5" t="s">
        <v>137</v>
      </c>
      <c r="K93" s="5" t="s">
        <v>23</v>
      </c>
      <c r="L93" s="8">
        <v>140600</v>
      </c>
      <c r="M93" s="96">
        <v>140692.9</v>
      </c>
      <c r="N93" s="133"/>
      <c r="O93" s="103"/>
      <c r="P93" s="103"/>
      <c r="Q93" s="103"/>
    </row>
    <row r="94" spans="1:17" s="9" customFormat="1" ht="110.25" hidden="1" x14ac:dyDescent="0.25">
      <c r="A94" s="5" t="s">
        <v>134</v>
      </c>
      <c r="B94" s="6" t="s">
        <v>46</v>
      </c>
      <c r="C94" s="6" t="s">
        <v>44</v>
      </c>
      <c r="D94" s="6" t="s">
        <v>135</v>
      </c>
      <c r="E94" s="6" t="s">
        <v>22</v>
      </c>
      <c r="F94" s="6" t="s">
        <v>38</v>
      </c>
      <c r="G94" s="6" t="s">
        <v>71</v>
      </c>
      <c r="H94" s="6" t="s">
        <v>20</v>
      </c>
      <c r="I94" s="6" t="s">
        <v>25</v>
      </c>
      <c r="J94" s="5" t="s">
        <v>138</v>
      </c>
      <c r="K94" s="5" t="s">
        <v>23</v>
      </c>
      <c r="L94" s="8">
        <v>140600</v>
      </c>
      <c r="M94" s="96">
        <v>140692.9</v>
      </c>
      <c r="N94" s="133"/>
      <c r="O94" s="103">
        <v>0</v>
      </c>
      <c r="P94" s="103">
        <v>0</v>
      </c>
      <c r="Q94" s="103">
        <v>0</v>
      </c>
    </row>
    <row r="95" spans="1:17" s="9" customFormat="1" ht="110.25" hidden="1" x14ac:dyDescent="0.25">
      <c r="A95" s="5" t="s">
        <v>134</v>
      </c>
      <c r="B95" s="6" t="s">
        <v>19</v>
      </c>
      <c r="C95" s="6" t="s">
        <v>44</v>
      </c>
      <c r="D95" s="6" t="s">
        <v>135</v>
      </c>
      <c r="E95" s="6" t="s">
        <v>43</v>
      </c>
      <c r="F95" s="6" t="s">
        <v>19</v>
      </c>
      <c r="G95" s="6" t="s">
        <v>18</v>
      </c>
      <c r="H95" s="6" t="s">
        <v>20</v>
      </c>
      <c r="I95" s="6" t="s">
        <v>25</v>
      </c>
      <c r="J95" s="5" t="s">
        <v>139</v>
      </c>
      <c r="K95" s="5" t="s">
        <v>23</v>
      </c>
      <c r="L95" s="8">
        <v>140600</v>
      </c>
      <c r="M95" s="96">
        <v>140692.9</v>
      </c>
      <c r="N95" s="133"/>
      <c r="O95" s="103"/>
      <c r="P95" s="103"/>
      <c r="Q95" s="103"/>
    </row>
    <row r="96" spans="1:17" s="9" customFormat="1" ht="110.25" hidden="1" x14ac:dyDescent="0.25">
      <c r="A96" s="5" t="s">
        <v>134</v>
      </c>
      <c r="B96" s="6" t="s">
        <v>19</v>
      </c>
      <c r="C96" s="6" t="s">
        <v>44</v>
      </c>
      <c r="D96" s="6" t="s">
        <v>135</v>
      </c>
      <c r="E96" s="6" t="s">
        <v>43</v>
      </c>
      <c r="F96" s="6" t="s">
        <v>33</v>
      </c>
      <c r="G96" s="6" t="s">
        <v>18</v>
      </c>
      <c r="H96" s="6" t="s">
        <v>20</v>
      </c>
      <c r="I96" s="6" t="s">
        <v>25</v>
      </c>
      <c r="J96" s="5" t="s">
        <v>140</v>
      </c>
      <c r="K96" s="5" t="s">
        <v>23</v>
      </c>
      <c r="L96" s="8">
        <v>140600</v>
      </c>
      <c r="M96" s="96">
        <v>140692.9</v>
      </c>
      <c r="N96" s="133"/>
      <c r="O96" s="103"/>
      <c r="P96" s="103"/>
      <c r="Q96" s="103"/>
    </row>
    <row r="97" spans="1:17" s="9" customFormat="1" ht="110.25" hidden="1" x14ac:dyDescent="0.25">
      <c r="A97" s="5" t="s">
        <v>134</v>
      </c>
      <c r="B97" s="6" t="s">
        <v>46</v>
      </c>
      <c r="C97" s="6" t="s">
        <v>44</v>
      </c>
      <c r="D97" s="6" t="s">
        <v>135</v>
      </c>
      <c r="E97" s="6" t="s">
        <v>43</v>
      </c>
      <c r="F97" s="6" t="s">
        <v>141</v>
      </c>
      <c r="G97" s="6" t="s">
        <v>22</v>
      </c>
      <c r="H97" s="6" t="s">
        <v>20</v>
      </c>
      <c r="I97" s="6" t="s">
        <v>25</v>
      </c>
      <c r="J97" s="5" t="s">
        <v>142</v>
      </c>
      <c r="K97" s="5" t="s">
        <v>23</v>
      </c>
      <c r="L97" s="8">
        <v>140600</v>
      </c>
      <c r="M97" s="96">
        <v>140692.9</v>
      </c>
      <c r="N97" s="133"/>
      <c r="O97" s="103"/>
      <c r="P97" s="103"/>
      <c r="Q97" s="103"/>
    </row>
    <row r="98" spans="1:17" s="9" customFormat="1" ht="123.75" hidden="1" customHeight="1" x14ac:dyDescent="0.25">
      <c r="A98" s="5" t="s">
        <v>134</v>
      </c>
      <c r="B98" s="6" t="s">
        <v>19</v>
      </c>
      <c r="C98" s="6" t="s">
        <v>44</v>
      </c>
      <c r="D98" s="6" t="s">
        <v>135</v>
      </c>
      <c r="E98" s="6" t="s">
        <v>43</v>
      </c>
      <c r="F98" s="6" t="s">
        <v>143</v>
      </c>
      <c r="G98" s="6" t="s">
        <v>18</v>
      </c>
      <c r="H98" s="6" t="s">
        <v>20</v>
      </c>
      <c r="I98" s="6" t="s">
        <v>25</v>
      </c>
      <c r="J98" s="5" t="s">
        <v>144</v>
      </c>
      <c r="K98" s="5" t="s">
        <v>23</v>
      </c>
      <c r="L98" s="8">
        <v>140600</v>
      </c>
      <c r="M98" s="96">
        <v>140692.9</v>
      </c>
      <c r="N98" s="133"/>
      <c r="O98" s="103"/>
      <c r="P98" s="103"/>
      <c r="Q98" s="103"/>
    </row>
    <row r="99" spans="1:17" s="9" customFormat="1" ht="230.25" hidden="1" customHeight="1" x14ac:dyDescent="0.25">
      <c r="A99" s="5" t="s">
        <v>134</v>
      </c>
      <c r="B99" s="6" t="s">
        <v>46</v>
      </c>
      <c r="C99" s="6" t="s">
        <v>44</v>
      </c>
      <c r="D99" s="6" t="s">
        <v>135</v>
      </c>
      <c r="E99" s="6" t="s">
        <v>43</v>
      </c>
      <c r="F99" s="6" t="s">
        <v>100</v>
      </c>
      <c r="G99" s="6" t="s">
        <v>29</v>
      </c>
      <c r="H99" s="6" t="s">
        <v>20</v>
      </c>
      <c r="I99" s="6" t="s">
        <v>25</v>
      </c>
      <c r="J99" s="5" t="s">
        <v>145</v>
      </c>
      <c r="K99" s="5" t="s">
        <v>23</v>
      </c>
      <c r="L99" s="8">
        <v>140600</v>
      </c>
      <c r="M99" s="96">
        <v>140692.9</v>
      </c>
      <c r="N99" s="133"/>
      <c r="O99" s="103"/>
      <c r="P99" s="103"/>
      <c r="Q99" s="103"/>
    </row>
    <row r="100" spans="1:17" s="9" customFormat="1" ht="110.25" hidden="1" x14ac:dyDescent="0.25">
      <c r="A100" s="5" t="s">
        <v>134</v>
      </c>
      <c r="B100" s="6" t="s">
        <v>19</v>
      </c>
      <c r="C100" s="6" t="s">
        <v>44</v>
      </c>
      <c r="D100" s="6" t="s">
        <v>135</v>
      </c>
      <c r="E100" s="6" t="s">
        <v>84</v>
      </c>
      <c r="F100" s="6" t="s">
        <v>19</v>
      </c>
      <c r="G100" s="6" t="s">
        <v>18</v>
      </c>
      <c r="H100" s="6" t="s">
        <v>20</v>
      </c>
      <c r="I100" s="6" t="s">
        <v>25</v>
      </c>
      <c r="J100" s="5" t="s">
        <v>146</v>
      </c>
      <c r="K100" s="5" t="s">
        <v>23</v>
      </c>
      <c r="L100" s="8">
        <v>140600</v>
      </c>
      <c r="M100" s="96">
        <v>140692.9</v>
      </c>
      <c r="N100" s="133"/>
      <c r="O100" s="103"/>
      <c r="P100" s="103"/>
      <c r="Q100" s="103"/>
    </row>
    <row r="101" spans="1:17" s="9" customFormat="1" ht="110.25" hidden="1" x14ac:dyDescent="0.25">
      <c r="A101" s="5" t="s">
        <v>134</v>
      </c>
      <c r="B101" s="6" t="s">
        <v>46</v>
      </c>
      <c r="C101" s="6" t="s">
        <v>44</v>
      </c>
      <c r="D101" s="6" t="s">
        <v>135</v>
      </c>
      <c r="E101" s="6" t="s">
        <v>84</v>
      </c>
      <c r="F101" s="6" t="s">
        <v>26</v>
      </c>
      <c r="G101" s="6" t="s">
        <v>29</v>
      </c>
      <c r="H101" s="6" t="s">
        <v>20</v>
      </c>
      <c r="I101" s="6" t="s">
        <v>25</v>
      </c>
      <c r="J101" s="5" t="s">
        <v>147</v>
      </c>
      <c r="K101" s="5" t="s">
        <v>23</v>
      </c>
      <c r="L101" s="8">
        <v>140600</v>
      </c>
      <c r="M101" s="96">
        <v>140692.9</v>
      </c>
      <c r="N101" s="133"/>
      <c r="O101" s="103"/>
      <c r="P101" s="103"/>
      <c r="Q101" s="103"/>
    </row>
    <row r="102" spans="1:17" s="9" customFormat="1" ht="110.25" hidden="1" x14ac:dyDescent="0.25">
      <c r="A102" s="5" t="s">
        <v>134</v>
      </c>
      <c r="B102" s="6" t="s">
        <v>46</v>
      </c>
      <c r="C102" s="6" t="s">
        <v>44</v>
      </c>
      <c r="D102" s="6" t="s">
        <v>135</v>
      </c>
      <c r="E102" s="6" t="s">
        <v>84</v>
      </c>
      <c r="F102" s="6" t="s">
        <v>33</v>
      </c>
      <c r="G102" s="6" t="s">
        <v>29</v>
      </c>
      <c r="H102" s="6" t="s">
        <v>20</v>
      </c>
      <c r="I102" s="6" t="s">
        <v>25</v>
      </c>
      <c r="J102" s="5" t="s">
        <v>148</v>
      </c>
      <c r="K102" s="5" t="s">
        <v>23</v>
      </c>
      <c r="L102" s="8">
        <v>140600</v>
      </c>
      <c r="M102" s="96">
        <v>140692.9</v>
      </c>
      <c r="N102" s="133"/>
      <c r="O102" s="103"/>
      <c r="P102" s="103"/>
      <c r="Q102" s="103"/>
    </row>
    <row r="103" spans="1:17" s="9" customFormat="1" ht="110.25" hidden="1" x14ac:dyDescent="0.25">
      <c r="A103" s="5" t="s">
        <v>134</v>
      </c>
      <c r="B103" s="6" t="s">
        <v>46</v>
      </c>
      <c r="C103" s="6" t="s">
        <v>44</v>
      </c>
      <c r="D103" s="6" t="s">
        <v>135</v>
      </c>
      <c r="E103" s="6" t="s">
        <v>84</v>
      </c>
      <c r="F103" s="6" t="s">
        <v>38</v>
      </c>
      <c r="G103" s="6" t="s">
        <v>22</v>
      </c>
      <c r="H103" s="6" t="s">
        <v>20</v>
      </c>
      <c r="I103" s="6" t="s">
        <v>25</v>
      </c>
      <c r="J103" s="5" t="s">
        <v>149</v>
      </c>
      <c r="K103" s="5" t="s">
        <v>23</v>
      </c>
      <c r="L103" s="8">
        <v>140600</v>
      </c>
      <c r="M103" s="96">
        <v>140692.9</v>
      </c>
      <c r="N103" s="133"/>
      <c r="O103" s="103"/>
      <c r="P103" s="103"/>
      <c r="Q103" s="103"/>
    </row>
    <row r="104" spans="1:17" s="9" customFormat="1" ht="110.25" hidden="1" x14ac:dyDescent="0.25">
      <c r="A104" s="5" t="s">
        <v>134</v>
      </c>
      <c r="B104" s="6" t="s">
        <v>46</v>
      </c>
      <c r="C104" s="6" t="s">
        <v>44</v>
      </c>
      <c r="D104" s="6" t="s">
        <v>135</v>
      </c>
      <c r="E104" s="6" t="s">
        <v>84</v>
      </c>
      <c r="F104" s="6" t="s">
        <v>40</v>
      </c>
      <c r="G104" s="6" t="s">
        <v>22</v>
      </c>
      <c r="H104" s="6" t="s">
        <v>20</v>
      </c>
      <c r="I104" s="6" t="s">
        <v>25</v>
      </c>
      <c r="J104" s="5" t="s">
        <v>150</v>
      </c>
      <c r="K104" s="5" t="s">
        <v>23</v>
      </c>
      <c r="L104" s="8">
        <v>140600</v>
      </c>
      <c r="M104" s="96">
        <v>140692.9</v>
      </c>
      <c r="N104" s="133"/>
      <c r="O104" s="103"/>
      <c r="P104" s="103"/>
      <c r="Q104" s="103"/>
    </row>
    <row r="105" spans="1:17" s="9" customFormat="1" ht="110.25" hidden="1" x14ac:dyDescent="0.25">
      <c r="A105" s="5" t="s">
        <v>134</v>
      </c>
      <c r="B105" s="6" t="s">
        <v>19</v>
      </c>
      <c r="C105" s="6" t="s">
        <v>44</v>
      </c>
      <c r="D105" s="6" t="s">
        <v>135</v>
      </c>
      <c r="E105" s="6" t="s">
        <v>71</v>
      </c>
      <c r="F105" s="6" t="s">
        <v>19</v>
      </c>
      <c r="G105" s="6" t="s">
        <v>18</v>
      </c>
      <c r="H105" s="6" t="s">
        <v>20</v>
      </c>
      <c r="I105" s="6" t="s">
        <v>25</v>
      </c>
      <c r="J105" s="5" t="s">
        <v>151</v>
      </c>
      <c r="K105" s="5" t="s">
        <v>23</v>
      </c>
      <c r="L105" s="8">
        <v>140600</v>
      </c>
      <c r="M105" s="96">
        <v>140692.9</v>
      </c>
      <c r="N105" s="133">
        <v>0</v>
      </c>
      <c r="O105" s="103">
        <v>0</v>
      </c>
      <c r="P105" s="103">
        <v>0</v>
      </c>
      <c r="Q105" s="103">
        <v>0</v>
      </c>
    </row>
    <row r="106" spans="1:17" s="9" customFormat="1" ht="110.25" hidden="1" x14ac:dyDescent="0.25">
      <c r="A106" s="5" t="s">
        <v>134</v>
      </c>
      <c r="B106" s="6" t="s">
        <v>46</v>
      </c>
      <c r="C106" s="6" t="s">
        <v>44</v>
      </c>
      <c r="D106" s="6" t="s">
        <v>135</v>
      </c>
      <c r="E106" s="6" t="s">
        <v>71</v>
      </c>
      <c r="F106" s="6" t="s">
        <v>40</v>
      </c>
      <c r="G106" s="6" t="s">
        <v>22</v>
      </c>
      <c r="H106" s="6" t="s">
        <v>20</v>
      </c>
      <c r="I106" s="6" t="s">
        <v>25</v>
      </c>
      <c r="J106" s="5" t="s">
        <v>152</v>
      </c>
      <c r="K106" s="5" t="s">
        <v>23</v>
      </c>
      <c r="L106" s="8">
        <v>140600</v>
      </c>
      <c r="M106" s="96">
        <v>140692.9</v>
      </c>
      <c r="N106" s="133">
        <v>0</v>
      </c>
      <c r="O106" s="103">
        <v>0</v>
      </c>
      <c r="P106" s="103">
        <v>0</v>
      </c>
      <c r="Q106" s="103">
        <v>0</v>
      </c>
    </row>
    <row r="107" spans="1:17" s="9" customFormat="1" ht="110.25" hidden="1" x14ac:dyDescent="0.25">
      <c r="A107" s="5" t="s">
        <v>134</v>
      </c>
      <c r="B107" s="6" t="s">
        <v>19</v>
      </c>
      <c r="C107" s="6" t="s">
        <v>44</v>
      </c>
      <c r="D107" s="6" t="s">
        <v>135</v>
      </c>
      <c r="E107" s="6" t="s">
        <v>81</v>
      </c>
      <c r="F107" s="6" t="s">
        <v>19</v>
      </c>
      <c r="G107" s="6" t="s">
        <v>29</v>
      </c>
      <c r="H107" s="6" t="s">
        <v>20</v>
      </c>
      <c r="I107" s="6" t="s">
        <v>25</v>
      </c>
      <c r="J107" s="5" t="s">
        <v>153</v>
      </c>
      <c r="K107" s="5" t="s">
        <v>23</v>
      </c>
      <c r="L107" s="8">
        <v>140600</v>
      </c>
      <c r="M107" s="96">
        <v>140692.9</v>
      </c>
      <c r="N107" s="133"/>
      <c r="O107" s="103"/>
      <c r="P107" s="103"/>
      <c r="Q107" s="103"/>
    </row>
    <row r="108" spans="1:17" s="9" customFormat="1" ht="110.25" hidden="1" x14ac:dyDescent="0.25">
      <c r="A108" s="5" t="s">
        <v>134</v>
      </c>
      <c r="B108" s="6" t="s">
        <v>46</v>
      </c>
      <c r="C108" s="6" t="s">
        <v>44</v>
      </c>
      <c r="D108" s="6" t="s">
        <v>135</v>
      </c>
      <c r="E108" s="6" t="s">
        <v>81</v>
      </c>
      <c r="F108" s="6" t="s">
        <v>26</v>
      </c>
      <c r="G108" s="6" t="s">
        <v>29</v>
      </c>
      <c r="H108" s="6" t="s">
        <v>20</v>
      </c>
      <c r="I108" s="6" t="s">
        <v>25</v>
      </c>
      <c r="J108" s="5" t="s">
        <v>154</v>
      </c>
      <c r="K108" s="5" t="s">
        <v>23</v>
      </c>
      <c r="L108" s="8">
        <v>140600</v>
      </c>
      <c r="M108" s="96">
        <v>140692.9</v>
      </c>
      <c r="N108" s="133"/>
      <c r="O108" s="103"/>
      <c r="P108" s="103"/>
      <c r="Q108" s="103"/>
    </row>
    <row r="109" spans="1:17" s="9" customFormat="1" ht="110.25" hidden="1" x14ac:dyDescent="0.25">
      <c r="A109" s="5" t="s">
        <v>134</v>
      </c>
      <c r="B109" s="6" t="s">
        <v>46</v>
      </c>
      <c r="C109" s="6" t="s">
        <v>44</v>
      </c>
      <c r="D109" s="6" t="s">
        <v>135</v>
      </c>
      <c r="E109" s="6" t="s">
        <v>81</v>
      </c>
      <c r="F109" s="6" t="s">
        <v>33</v>
      </c>
      <c r="G109" s="6" t="s">
        <v>29</v>
      </c>
      <c r="H109" s="6" t="s">
        <v>20</v>
      </c>
      <c r="I109" s="6" t="s">
        <v>25</v>
      </c>
      <c r="J109" s="5" t="s">
        <v>155</v>
      </c>
      <c r="K109" s="5" t="s">
        <v>23</v>
      </c>
      <c r="L109" s="8">
        <v>140600</v>
      </c>
      <c r="M109" s="96">
        <v>140692.9</v>
      </c>
      <c r="N109" s="133"/>
      <c r="O109" s="103"/>
      <c r="P109" s="103"/>
      <c r="Q109" s="103"/>
    </row>
    <row r="110" spans="1:17" s="9" customFormat="1" ht="219.6" customHeight="1" x14ac:dyDescent="0.25">
      <c r="A110" s="5" t="s">
        <v>134</v>
      </c>
      <c r="B110" s="6" t="s">
        <v>46</v>
      </c>
      <c r="C110" s="6" t="s">
        <v>44</v>
      </c>
      <c r="D110" s="6" t="s">
        <v>135</v>
      </c>
      <c r="E110" s="6" t="s">
        <v>88</v>
      </c>
      <c r="F110" s="6" t="s">
        <v>473</v>
      </c>
      <c r="G110" s="6" t="s">
        <v>71</v>
      </c>
      <c r="H110" s="6" t="s">
        <v>20</v>
      </c>
      <c r="I110" s="6" t="s">
        <v>25</v>
      </c>
      <c r="J110" s="149" t="s">
        <v>474</v>
      </c>
      <c r="K110" s="5" t="s">
        <v>23</v>
      </c>
      <c r="L110" s="8">
        <v>0</v>
      </c>
      <c r="M110" s="96">
        <v>0</v>
      </c>
      <c r="N110" s="133">
        <v>758.44</v>
      </c>
      <c r="O110" s="103">
        <v>0</v>
      </c>
      <c r="P110" s="103">
        <v>0</v>
      </c>
      <c r="Q110" s="103">
        <v>0</v>
      </c>
    </row>
    <row r="111" spans="1:17" s="9" customFormat="1" ht="110.25" hidden="1" x14ac:dyDescent="0.25">
      <c r="A111" s="5" t="s">
        <v>134</v>
      </c>
      <c r="B111" s="6" t="s">
        <v>19</v>
      </c>
      <c r="C111" s="6" t="s">
        <v>44</v>
      </c>
      <c r="D111" s="6" t="s">
        <v>135</v>
      </c>
      <c r="E111" s="6" t="s">
        <v>156</v>
      </c>
      <c r="F111" s="6" t="s">
        <v>19</v>
      </c>
      <c r="G111" s="6" t="s">
        <v>29</v>
      </c>
      <c r="H111" s="6" t="s">
        <v>20</v>
      </c>
      <c r="I111" s="6" t="s">
        <v>25</v>
      </c>
      <c r="J111" s="5" t="s">
        <v>157</v>
      </c>
      <c r="K111" s="5" t="s">
        <v>23</v>
      </c>
      <c r="L111" s="8"/>
      <c r="M111" s="96"/>
      <c r="N111" s="133"/>
      <c r="O111" s="97"/>
      <c r="P111" s="97"/>
      <c r="Q111" s="97"/>
    </row>
    <row r="112" spans="1:17" s="9" customFormat="1" ht="110.25" hidden="1" x14ac:dyDescent="0.25">
      <c r="A112" s="5" t="s">
        <v>134</v>
      </c>
      <c r="B112" s="6" t="s">
        <v>46</v>
      </c>
      <c r="C112" s="6" t="s">
        <v>44</v>
      </c>
      <c r="D112" s="6" t="s">
        <v>135</v>
      </c>
      <c r="E112" s="6" t="s">
        <v>156</v>
      </c>
      <c r="F112" s="6" t="s">
        <v>26</v>
      </c>
      <c r="G112" s="6" t="s">
        <v>29</v>
      </c>
      <c r="H112" s="6" t="s">
        <v>20</v>
      </c>
      <c r="I112" s="6" t="s">
        <v>25</v>
      </c>
      <c r="J112" s="5" t="s">
        <v>157</v>
      </c>
      <c r="K112" s="5" t="s">
        <v>23</v>
      </c>
      <c r="L112" s="8"/>
      <c r="M112" s="96"/>
      <c r="N112" s="133"/>
      <c r="O112" s="97"/>
      <c r="P112" s="97"/>
      <c r="Q112" s="97"/>
    </row>
    <row r="113" spans="1:18" s="116" customFormat="1" ht="125.25" customHeight="1" x14ac:dyDescent="0.25">
      <c r="A113" s="112" t="s">
        <v>158</v>
      </c>
      <c r="B113" s="113" t="s">
        <v>19</v>
      </c>
      <c r="C113" s="113" t="s">
        <v>44</v>
      </c>
      <c r="D113" s="113" t="s">
        <v>156</v>
      </c>
      <c r="E113" s="113" t="s">
        <v>18</v>
      </c>
      <c r="F113" s="113" t="s">
        <v>19</v>
      </c>
      <c r="G113" s="113" t="s">
        <v>18</v>
      </c>
      <c r="H113" s="113" t="s">
        <v>20</v>
      </c>
      <c r="I113" s="113" t="s">
        <v>19</v>
      </c>
      <c r="J113" s="112" t="s">
        <v>158</v>
      </c>
      <c r="K113" s="112" t="s">
        <v>343</v>
      </c>
      <c r="L113" s="114">
        <f t="shared" ref="L113:Q113" si="8">SUM(L118+L135+L136+L137)</f>
        <v>15066997</v>
      </c>
      <c r="M113" s="114">
        <f>SUM(M118+M135+M136+M137)</f>
        <v>12433197.390000001</v>
      </c>
      <c r="N113" s="134">
        <f t="shared" si="8"/>
        <v>15294282.549999999</v>
      </c>
      <c r="O113" s="117">
        <f t="shared" si="8"/>
        <v>15933000</v>
      </c>
      <c r="P113" s="117">
        <f t="shared" si="8"/>
        <v>16575000</v>
      </c>
      <c r="Q113" s="117">
        <f t="shared" si="8"/>
        <v>17115000</v>
      </c>
    </row>
    <row r="114" spans="1:18" s="9" customFormat="1" ht="235.5" hidden="1" customHeight="1" x14ac:dyDescent="0.25">
      <c r="A114" s="5" t="s">
        <v>159</v>
      </c>
      <c r="B114" s="6" t="s">
        <v>19</v>
      </c>
      <c r="C114" s="6" t="s">
        <v>44</v>
      </c>
      <c r="D114" s="6" t="s">
        <v>156</v>
      </c>
      <c r="E114" s="6" t="s">
        <v>22</v>
      </c>
      <c r="F114" s="6" t="s">
        <v>19</v>
      </c>
      <c r="G114" s="6" t="s">
        <v>18</v>
      </c>
      <c r="H114" s="6" t="s">
        <v>20</v>
      </c>
      <c r="I114" s="6" t="s">
        <v>55</v>
      </c>
      <c r="J114" s="5" t="s">
        <v>159</v>
      </c>
      <c r="K114" s="5" t="s">
        <v>343</v>
      </c>
      <c r="L114" s="8"/>
      <c r="M114" s="96"/>
      <c r="N114" s="133"/>
      <c r="O114" s="97"/>
      <c r="P114" s="97"/>
      <c r="Q114" s="97"/>
    </row>
    <row r="115" spans="1:18" s="9" customFormat="1" ht="184.5" hidden="1" customHeight="1" x14ac:dyDescent="0.25">
      <c r="A115" s="5" t="s">
        <v>160</v>
      </c>
      <c r="B115" s="6" t="s">
        <v>119</v>
      </c>
      <c r="C115" s="6" t="s">
        <v>44</v>
      </c>
      <c r="D115" s="6" t="s">
        <v>156</v>
      </c>
      <c r="E115" s="6" t="s">
        <v>22</v>
      </c>
      <c r="F115" s="6" t="s">
        <v>33</v>
      </c>
      <c r="G115" s="6" t="s">
        <v>29</v>
      </c>
      <c r="H115" s="6" t="s">
        <v>20</v>
      </c>
      <c r="I115" s="6" t="s">
        <v>55</v>
      </c>
      <c r="J115" s="5" t="s">
        <v>160</v>
      </c>
      <c r="K115" s="5" t="s">
        <v>343</v>
      </c>
      <c r="L115" s="8"/>
      <c r="M115" s="96"/>
      <c r="N115" s="133"/>
      <c r="O115" s="97"/>
      <c r="P115" s="97"/>
      <c r="Q115" s="97"/>
    </row>
    <row r="116" spans="1:18" s="9" customFormat="1" ht="73.5" hidden="1" customHeight="1" x14ac:dyDescent="0.25">
      <c r="A116" s="5" t="s">
        <v>161</v>
      </c>
      <c r="B116" s="6" t="s">
        <v>19</v>
      </c>
      <c r="C116" s="6">
        <v>1</v>
      </c>
      <c r="D116" s="6">
        <v>11</v>
      </c>
      <c r="E116" s="6" t="s">
        <v>43</v>
      </c>
      <c r="F116" s="6" t="s">
        <v>19</v>
      </c>
      <c r="G116" s="6" t="s">
        <v>18</v>
      </c>
      <c r="H116" s="6" t="s">
        <v>20</v>
      </c>
      <c r="I116" s="6">
        <v>120</v>
      </c>
      <c r="J116" s="5" t="s">
        <v>161</v>
      </c>
      <c r="K116" s="5" t="s">
        <v>343</v>
      </c>
      <c r="L116" s="8"/>
      <c r="M116" s="96"/>
      <c r="N116" s="133"/>
      <c r="O116" s="97"/>
      <c r="P116" s="97"/>
      <c r="Q116" s="97"/>
    </row>
    <row r="117" spans="1:18" s="9" customFormat="1" ht="115.5" hidden="1" customHeight="1" x14ac:dyDescent="0.25">
      <c r="A117" s="5" t="s">
        <v>162</v>
      </c>
      <c r="B117" s="6" t="s">
        <v>163</v>
      </c>
      <c r="C117" s="6">
        <v>1</v>
      </c>
      <c r="D117" s="6">
        <v>11</v>
      </c>
      <c r="E117" s="6" t="s">
        <v>43</v>
      </c>
      <c r="F117" s="6" t="s">
        <v>33</v>
      </c>
      <c r="G117" s="6" t="s">
        <v>29</v>
      </c>
      <c r="H117" s="6" t="s">
        <v>20</v>
      </c>
      <c r="I117" s="6">
        <v>120</v>
      </c>
      <c r="J117" s="5" t="s">
        <v>162</v>
      </c>
      <c r="K117" s="5" t="s">
        <v>343</v>
      </c>
      <c r="L117" s="8"/>
      <c r="M117" s="96"/>
      <c r="N117" s="133"/>
      <c r="O117" s="97"/>
      <c r="P117" s="97"/>
      <c r="Q117" s="97"/>
    </row>
    <row r="118" spans="1:18" s="155" customFormat="1" ht="252" customHeight="1" x14ac:dyDescent="0.25">
      <c r="A118" s="150" t="s">
        <v>164</v>
      </c>
      <c r="B118" s="151" t="s">
        <v>19</v>
      </c>
      <c r="C118" s="151">
        <v>1</v>
      </c>
      <c r="D118" s="151" t="s">
        <v>156</v>
      </c>
      <c r="E118" s="151" t="s">
        <v>71</v>
      </c>
      <c r="F118" s="151" t="s">
        <v>19</v>
      </c>
      <c r="G118" s="151" t="s">
        <v>18</v>
      </c>
      <c r="H118" s="151" t="s">
        <v>20</v>
      </c>
      <c r="I118" s="151" t="s">
        <v>55</v>
      </c>
      <c r="J118" s="150" t="s">
        <v>164</v>
      </c>
      <c r="K118" s="150" t="s">
        <v>343</v>
      </c>
      <c r="L118" s="152">
        <f>SUM(L119:L126)</f>
        <v>14497000</v>
      </c>
      <c r="M118" s="152">
        <f t="shared" ref="M118:N118" si="9">SUM(M119:M126)</f>
        <v>11825868.93</v>
      </c>
      <c r="N118" s="153">
        <f t="shared" si="9"/>
        <v>14589316.309999999</v>
      </c>
      <c r="O118" s="154">
        <f>SUM(O119:O126)</f>
        <v>15368000</v>
      </c>
      <c r="P118" s="154">
        <f t="shared" ref="P118" si="10">SUM(P119:P126)</f>
        <v>16000000</v>
      </c>
      <c r="Q118" s="154">
        <f t="shared" ref="Q118" si="11">SUM(Q119:Q126)</f>
        <v>16530000</v>
      </c>
    </row>
    <row r="119" spans="1:18" s="9" customFormat="1" ht="220.5" x14ac:dyDescent="0.25">
      <c r="A119" s="5" t="s">
        <v>345</v>
      </c>
      <c r="B119" s="6" t="s">
        <v>340</v>
      </c>
      <c r="C119" s="6">
        <v>1</v>
      </c>
      <c r="D119" s="6" t="s">
        <v>156</v>
      </c>
      <c r="E119" s="6" t="s">
        <v>71</v>
      </c>
      <c r="F119" s="6" t="s">
        <v>203</v>
      </c>
      <c r="G119" s="6" t="s">
        <v>71</v>
      </c>
      <c r="H119" s="6" t="s">
        <v>358</v>
      </c>
      <c r="I119" s="6" t="s">
        <v>55</v>
      </c>
      <c r="J119" s="5" t="s">
        <v>422</v>
      </c>
      <c r="K119" s="5" t="s">
        <v>343</v>
      </c>
      <c r="L119" s="8">
        <v>1007606</v>
      </c>
      <c r="M119" s="96">
        <v>1007702.16</v>
      </c>
      <c r="N119" s="133">
        <v>1265801.5900000001</v>
      </c>
      <c r="O119" s="103">
        <v>1824000</v>
      </c>
      <c r="P119" s="103">
        <v>1897000</v>
      </c>
      <c r="Q119" s="103">
        <v>1972000</v>
      </c>
    </row>
    <row r="120" spans="1:18" s="9" customFormat="1" ht="252" x14ac:dyDescent="0.25">
      <c r="A120" s="5" t="s">
        <v>345</v>
      </c>
      <c r="B120" s="6" t="s">
        <v>340</v>
      </c>
      <c r="C120" s="6" t="s">
        <v>44</v>
      </c>
      <c r="D120" s="6" t="s">
        <v>156</v>
      </c>
      <c r="E120" s="6" t="s">
        <v>71</v>
      </c>
      <c r="F120" s="6" t="s">
        <v>203</v>
      </c>
      <c r="G120" s="6" t="s">
        <v>71</v>
      </c>
      <c r="H120" s="6" t="s">
        <v>347</v>
      </c>
      <c r="I120" s="6" t="s">
        <v>55</v>
      </c>
      <c r="J120" s="5" t="s">
        <v>423</v>
      </c>
      <c r="K120" s="5" t="s">
        <v>343</v>
      </c>
      <c r="L120" s="8">
        <v>11629700</v>
      </c>
      <c r="M120" s="96">
        <v>9180771.1500000004</v>
      </c>
      <c r="N120" s="133">
        <v>11347592.619999999</v>
      </c>
      <c r="O120" s="103">
        <v>11070000</v>
      </c>
      <c r="P120" s="103">
        <v>11536000</v>
      </c>
      <c r="Q120" s="103">
        <v>11900000</v>
      </c>
    </row>
    <row r="121" spans="1:18" s="9" customFormat="1" ht="220.5" x14ac:dyDescent="0.25">
      <c r="A121" s="5" t="s">
        <v>345</v>
      </c>
      <c r="B121" s="6" t="s">
        <v>340</v>
      </c>
      <c r="C121" s="6" t="s">
        <v>44</v>
      </c>
      <c r="D121" s="6" t="s">
        <v>156</v>
      </c>
      <c r="E121" s="6" t="s">
        <v>71</v>
      </c>
      <c r="F121" s="6" t="s">
        <v>203</v>
      </c>
      <c r="G121" s="6" t="s">
        <v>71</v>
      </c>
      <c r="H121" s="6" t="s">
        <v>424</v>
      </c>
      <c r="I121" s="6" t="s">
        <v>55</v>
      </c>
      <c r="J121" s="104" t="s">
        <v>425</v>
      </c>
      <c r="K121" s="5" t="s">
        <v>343</v>
      </c>
      <c r="L121" s="8">
        <v>40792</v>
      </c>
      <c r="M121" s="96">
        <v>37637.800000000003</v>
      </c>
      <c r="N121" s="133">
        <v>40794.1</v>
      </c>
      <c r="O121" s="103">
        <v>0</v>
      </c>
      <c r="P121" s="103">
        <v>0</v>
      </c>
      <c r="Q121" s="103">
        <v>0</v>
      </c>
    </row>
    <row r="122" spans="1:18" s="9" customFormat="1" ht="220.5" x14ac:dyDescent="0.25">
      <c r="A122" s="5" t="s">
        <v>345</v>
      </c>
      <c r="B122" s="6" t="s">
        <v>340</v>
      </c>
      <c r="C122" s="6" t="s">
        <v>44</v>
      </c>
      <c r="D122" s="6" t="s">
        <v>156</v>
      </c>
      <c r="E122" s="6" t="s">
        <v>71</v>
      </c>
      <c r="F122" s="6" t="s">
        <v>203</v>
      </c>
      <c r="G122" s="6" t="s">
        <v>71</v>
      </c>
      <c r="H122" s="6" t="s">
        <v>361</v>
      </c>
      <c r="I122" s="6" t="s">
        <v>55</v>
      </c>
      <c r="J122" s="105" t="s">
        <v>426</v>
      </c>
      <c r="K122" s="5" t="s">
        <v>343</v>
      </c>
      <c r="L122" s="8">
        <v>494902</v>
      </c>
      <c r="M122" s="96">
        <v>437957.24</v>
      </c>
      <c r="N122" s="133">
        <v>518811.69</v>
      </c>
      <c r="O122" s="103">
        <v>998000</v>
      </c>
      <c r="P122" s="103">
        <v>1040000</v>
      </c>
      <c r="Q122" s="103">
        <v>1100000</v>
      </c>
    </row>
    <row r="123" spans="1:18" s="9" customFormat="1" ht="220.5" x14ac:dyDescent="0.25">
      <c r="A123" s="5" t="s">
        <v>345</v>
      </c>
      <c r="B123" s="6" t="s">
        <v>340</v>
      </c>
      <c r="C123" s="6" t="s">
        <v>44</v>
      </c>
      <c r="D123" s="6" t="s">
        <v>156</v>
      </c>
      <c r="E123" s="6" t="s">
        <v>71</v>
      </c>
      <c r="F123" s="6" t="s">
        <v>203</v>
      </c>
      <c r="G123" s="6" t="s">
        <v>344</v>
      </c>
      <c r="H123" s="6" t="s">
        <v>347</v>
      </c>
      <c r="I123" s="6" t="s">
        <v>55</v>
      </c>
      <c r="J123" s="5" t="s">
        <v>427</v>
      </c>
      <c r="K123" s="5" t="s">
        <v>343</v>
      </c>
      <c r="L123" s="8">
        <v>0</v>
      </c>
      <c r="M123" s="96">
        <v>-22077.52</v>
      </c>
      <c r="N123" s="133">
        <v>-22077.52</v>
      </c>
      <c r="O123" s="103">
        <v>0</v>
      </c>
      <c r="P123" s="103">
        <v>0</v>
      </c>
      <c r="Q123" s="103">
        <v>0</v>
      </c>
    </row>
    <row r="124" spans="1:18" s="9" customFormat="1" ht="220.5" x14ac:dyDescent="0.25">
      <c r="A124" s="5" t="s">
        <v>345</v>
      </c>
      <c r="B124" s="6" t="s">
        <v>340</v>
      </c>
      <c r="C124" s="6" t="s">
        <v>44</v>
      </c>
      <c r="D124" s="6" t="s">
        <v>156</v>
      </c>
      <c r="E124" s="6" t="s">
        <v>71</v>
      </c>
      <c r="F124" s="6" t="s">
        <v>203</v>
      </c>
      <c r="G124" s="6" t="s">
        <v>344</v>
      </c>
      <c r="H124" s="6" t="s">
        <v>361</v>
      </c>
      <c r="I124" s="6" t="s">
        <v>55</v>
      </c>
      <c r="J124" s="104" t="s">
        <v>428</v>
      </c>
      <c r="K124" s="5" t="s">
        <v>343</v>
      </c>
      <c r="L124" s="8">
        <v>0</v>
      </c>
      <c r="M124" s="156">
        <v>-169.97</v>
      </c>
      <c r="N124" s="133">
        <v>-169.97</v>
      </c>
      <c r="O124" s="103">
        <v>0</v>
      </c>
      <c r="P124" s="103">
        <v>0</v>
      </c>
      <c r="Q124" s="103">
        <v>0</v>
      </c>
      <c r="R124" s="110"/>
    </row>
    <row r="125" spans="1:18" s="9" customFormat="1" ht="238.15" customHeight="1" x14ac:dyDescent="0.25">
      <c r="A125" s="5" t="s">
        <v>348</v>
      </c>
      <c r="B125" s="6" t="s">
        <v>340</v>
      </c>
      <c r="C125" s="6">
        <v>1</v>
      </c>
      <c r="D125" s="6" t="s">
        <v>156</v>
      </c>
      <c r="E125" s="6" t="s">
        <v>71</v>
      </c>
      <c r="F125" s="6" t="s">
        <v>346</v>
      </c>
      <c r="G125" s="6" t="s">
        <v>71</v>
      </c>
      <c r="H125" s="6" t="s">
        <v>347</v>
      </c>
      <c r="I125" s="6" t="s">
        <v>55</v>
      </c>
      <c r="J125" s="111" t="s">
        <v>429</v>
      </c>
      <c r="K125" s="5" t="s">
        <v>343</v>
      </c>
      <c r="L125" s="8">
        <v>24000</v>
      </c>
      <c r="M125" s="96">
        <v>15934.87</v>
      </c>
      <c r="N125" s="133">
        <v>24000</v>
      </c>
      <c r="O125" s="103">
        <v>26000</v>
      </c>
      <c r="P125" s="103">
        <v>27000</v>
      </c>
      <c r="Q125" s="103">
        <v>28000</v>
      </c>
    </row>
    <row r="126" spans="1:18" s="26" customFormat="1" ht="108" customHeight="1" x14ac:dyDescent="0.25">
      <c r="A126" s="144" t="s">
        <v>349</v>
      </c>
      <c r="B126" s="145" t="s">
        <v>340</v>
      </c>
      <c r="C126" s="145">
        <v>1</v>
      </c>
      <c r="D126" s="145" t="s">
        <v>156</v>
      </c>
      <c r="E126" s="145" t="s">
        <v>71</v>
      </c>
      <c r="F126" s="145" t="s">
        <v>350</v>
      </c>
      <c r="G126" s="145" t="s">
        <v>71</v>
      </c>
      <c r="H126" s="145" t="s">
        <v>20</v>
      </c>
      <c r="I126" s="145" t="s">
        <v>55</v>
      </c>
      <c r="J126" s="144" t="s">
        <v>349</v>
      </c>
      <c r="K126" s="144" t="s">
        <v>343</v>
      </c>
      <c r="L126" s="146">
        <v>1300000</v>
      </c>
      <c r="M126" s="147">
        <v>1168113.2</v>
      </c>
      <c r="N126" s="67">
        <v>1414563.8</v>
      </c>
      <c r="O126" s="148">
        <v>1450000</v>
      </c>
      <c r="P126" s="148">
        <v>1500000</v>
      </c>
      <c r="Q126" s="148">
        <v>1530000</v>
      </c>
    </row>
    <row r="127" spans="1:18" s="9" customFormat="1" ht="346.5" hidden="1" x14ac:dyDescent="0.25">
      <c r="A127" s="5" t="s">
        <v>166</v>
      </c>
      <c r="B127" s="6">
        <v>821</v>
      </c>
      <c r="C127" s="6">
        <v>1</v>
      </c>
      <c r="D127" s="6" t="s">
        <v>156</v>
      </c>
      <c r="E127" s="6" t="s">
        <v>71</v>
      </c>
      <c r="F127" s="6" t="s">
        <v>165</v>
      </c>
      <c r="G127" s="6" t="s">
        <v>84</v>
      </c>
      <c r="H127" s="6" t="s">
        <v>20</v>
      </c>
      <c r="I127" s="6" t="s">
        <v>55</v>
      </c>
      <c r="J127" s="5" t="s">
        <v>166</v>
      </c>
      <c r="K127" s="5" t="s">
        <v>122</v>
      </c>
      <c r="L127" s="8"/>
      <c r="M127" s="96"/>
      <c r="N127" s="133"/>
      <c r="O127" s="97"/>
      <c r="P127" s="97"/>
      <c r="Q127" s="97"/>
    </row>
    <row r="128" spans="1:18" s="9" customFormat="1" ht="267.75" hidden="1" x14ac:dyDescent="0.25">
      <c r="A128" s="5" t="s">
        <v>167</v>
      </c>
      <c r="B128" s="6">
        <v>821</v>
      </c>
      <c r="C128" s="6">
        <v>1</v>
      </c>
      <c r="D128" s="6" t="s">
        <v>156</v>
      </c>
      <c r="E128" s="6" t="s">
        <v>71</v>
      </c>
      <c r="F128" s="6" t="s">
        <v>38</v>
      </c>
      <c r="G128" s="6" t="s">
        <v>18</v>
      </c>
      <c r="H128" s="6" t="s">
        <v>20</v>
      </c>
      <c r="I128" s="6" t="s">
        <v>55</v>
      </c>
      <c r="J128" s="5" t="s">
        <v>168</v>
      </c>
      <c r="K128" s="5" t="s">
        <v>122</v>
      </c>
      <c r="L128" s="8"/>
      <c r="M128" s="96"/>
      <c r="N128" s="133"/>
      <c r="O128" s="97"/>
      <c r="P128" s="97"/>
      <c r="Q128" s="97"/>
    </row>
    <row r="129" spans="1:18" s="9" customFormat="1" ht="231" hidden="1" customHeight="1" x14ac:dyDescent="0.25">
      <c r="A129" s="5" t="s">
        <v>170</v>
      </c>
      <c r="B129" s="6">
        <v>821</v>
      </c>
      <c r="C129" s="6">
        <v>1</v>
      </c>
      <c r="D129" s="6" t="s">
        <v>156</v>
      </c>
      <c r="E129" s="6" t="s">
        <v>71</v>
      </c>
      <c r="F129" s="6" t="s">
        <v>171</v>
      </c>
      <c r="G129" s="6" t="s">
        <v>29</v>
      </c>
      <c r="H129" s="6" t="s">
        <v>20</v>
      </c>
      <c r="I129" s="6" t="s">
        <v>55</v>
      </c>
      <c r="J129" s="5" t="s">
        <v>170</v>
      </c>
      <c r="K129" s="5" t="s">
        <v>122</v>
      </c>
      <c r="L129" s="8"/>
      <c r="M129" s="96"/>
      <c r="N129" s="133"/>
      <c r="O129" s="97"/>
      <c r="P129" s="97"/>
      <c r="Q129" s="97"/>
    </row>
    <row r="130" spans="1:18" s="9" customFormat="1" ht="220.5" hidden="1" x14ac:dyDescent="0.25">
      <c r="A130" s="5" t="s">
        <v>170</v>
      </c>
      <c r="B130" s="6">
        <v>841</v>
      </c>
      <c r="C130" s="6">
        <v>1</v>
      </c>
      <c r="D130" s="6" t="s">
        <v>156</v>
      </c>
      <c r="E130" s="6" t="s">
        <v>71</v>
      </c>
      <c r="F130" s="6" t="s">
        <v>171</v>
      </c>
      <c r="G130" s="6" t="s">
        <v>29</v>
      </c>
      <c r="H130" s="6" t="s">
        <v>20</v>
      </c>
      <c r="I130" s="6" t="s">
        <v>55</v>
      </c>
      <c r="J130" s="5" t="s">
        <v>170</v>
      </c>
      <c r="K130" s="5" t="s">
        <v>169</v>
      </c>
      <c r="L130" s="8"/>
      <c r="M130" s="96"/>
      <c r="N130" s="133"/>
      <c r="O130" s="97"/>
      <c r="P130" s="97"/>
      <c r="Q130" s="97"/>
    </row>
    <row r="131" spans="1:18" s="9" customFormat="1" ht="126" hidden="1" x14ac:dyDescent="0.25">
      <c r="A131" s="5" t="s">
        <v>173</v>
      </c>
      <c r="B131" s="6">
        <v>821</v>
      </c>
      <c r="C131" s="6">
        <v>1</v>
      </c>
      <c r="D131" s="6" t="s">
        <v>156</v>
      </c>
      <c r="E131" s="6" t="s">
        <v>71</v>
      </c>
      <c r="F131" s="6" t="s">
        <v>120</v>
      </c>
      <c r="G131" s="6" t="s">
        <v>18</v>
      </c>
      <c r="H131" s="6" t="s">
        <v>20</v>
      </c>
      <c r="I131" s="6" t="s">
        <v>55</v>
      </c>
      <c r="J131" s="5" t="s">
        <v>173</v>
      </c>
      <c r="K131" s="5" t="s">
        <v>122</v>
      </c>
      <c r="L131" s="8"/>
      <c r="M131" s="96"/>
      <c r="N131" s="133"/>
      <c r="O131" s="97"/>
      <c r="P131" s="97"/>
      <c r="Q131" s="97"/>
    </row>
    <row r="132" spans="1:18" s="9" customFormat="1" ht="125.25" hidden="1" customHeight="1" x14ac:dyDescent="0.25">
      <c r="A132" s="5" t="s">
        <v>175</v>
      </c>
      <c r="B132" s="6">
        <v>821</v>
      </c>
      <c r="C132" s="6">
        <v>1</v>
      </c>
      <c r="D132" s="6" t="s">
        <v>156</v>
      </c>
      <c r="E132" s="6" t="s">
        <v>71</v>
      </c>
      <c r="F132" s="6" t="s">
        <v>176</v>
      </c>
      <c r="G132" s="6" t="s">
        <v>18</v>
      </c>
      <c r="H132" s="6" t="s">
        <v>20</v>
      </c>
      <c r="I132" s="6" t="s">
        <v>55</v>
      </c>
      <c r="J132" s="5" t="s">
        <v>175</v>
      </c>
      <c r="K132" s="5" t="s">
        <v>172</v>
      </c>
      <c r="L132" s="8"/>
      <c r="M132" s="96"/>
      <c r="N132" s="133"/>
      <c r="O132" s="97"/>
      <c r="P132" s="97"/>
      <c r="Q132" s="97"/>
    </row>
    <row r="133" spans="1:18" s="9" customFormat="1" ht="287.25" hidden="1" customHeight="1" x14ac:dyDescent="0.25">
      <c r="A133" s="5" t="s">
        <v>177</v>
      </c>
      <c r="B133" s="6">
        <v>821</v>
      </c>
      <c r="C133" s="6">
        <v>1</v>
      </c>
      <c r="D133" s="6" t="s">
        <v>156</v>
      </c>
      <c r="E133" s="6" t="s">
        <v>71</v>
      </c>
      <c r="F133" s="6">
        <v>322</v>
      </c>
      <c r="G133" s="6" t="s">
        <v>29</v>
      </c>
      <c r="H133" s="6" t="s">
        <v>20</v>
      </c>
      <c r="I133" s="6" t="s">
        <v>55</v>
      </c>
      <c r="J133" s="5" t="s">
        <v>177</v>
      </c>
      <c r="K133" s="5" t="s">
        <v>174</v>
      </c>
      <c r="L133" s="8"/>
      <c r="M133" s="96"/>
      <c r="N133" s="133"/>
      <c r="O133" s="97"/>
      <c r="P133" s="97"/>
      <c r="Q133" s="97"/>
    </row>
    <row r="134" spans="1:18" s="9" customFormat="1" ht="78.75" hidden="1" x14ac:dyDescent="0.25">
      <c r="A134" s="5" t="s">
        <v>178</v>
      </c>
      <c r="B134" s="6">
        <v>821</v>
      </c>
      <c r="C134" s="6">
        <v>1</v>
      </c>
      <c r="D134" s="6" t="s">
        <v>156</v>
      </c>
      <c r="E134" s="6" t="s">
        <v>88</v>
      </c>
      <c r="F134" s="6" t="s">
        <v>19</v>
      </c>
      <c r="G134" s="6" t="s">
        <v>18</v>
      </c>
      <c r="H134" s="6" t="s">
        <v>20</v>
      </c>
      <c r="I134" s="6">
        <v>120</v>
      </c>
      <c r="J134" s="5" t="s">
        <v>178</v>
      </c>
      <c r="K134" s="5" t="s">
        <v>174</v>
      </c>
      <c r="L134" s="8"/>
      <c r="M134" s="96"/>
      <c r="N134" s="133"/>
      <c r="O134" s="97"/>
      <c r="P134" s="97"/>
      <c r="Q134" s="97"/>
    </row>
    <row r="135" spans="1:18" s="9" customFormat="1" ht="200.45" customHeight="1" x14ac:dyDescent="0.25">
      <c r="A135" s="5" t="s">
        <v>455</v>
      </c>
      <c r="B135" s="6" t="s">
        <v>340</v>
      </c>
      <c r="C135" s="6">
        <v>1</v>
      </c>
      <c r="D135" s="6" t="s">
        <v>156</v>
      </c>
      <c r="E135" s="6" t="s">
        <v>88</v>
      </c>
      <c r="F135" s="6" t="s">
        <v>206</v>
      </c>
      <c r="G135" s="6" t="s">
        <v>71</v>
      </c>
      <c r="H135" s="6" t="s">
        <v>20</v>
      </c>
      <c r="I135" s="6">
        <v>120</v>
      </c>
      <c r="J135" s="5" t="s">
        <v>455</v>
      </c>
      <c r="K135" s="5" t="s">
        <v>343</v>
      </c>
      <c r="L135" s="8">
        <v>155997</v>
      </c>
      <c r="M135" s="96">
        <v>155847.85</v>
      </c>
      <c r="N135" s="133">
        <v>155997.85</v>
      </c>
      <c r="O135" s="103">
        <v>155000</v>
      </c>
      <c r="P135" s="103">
        <v>155000</v>
      </c>
      <c r="Q135" s="103">
        <v>155000</v>
      </c>
    </row>
    <row r="136" spans="1:18" s="9" customFormat="1" ht="240" customHeight="1" x14ac:dyDescent="0.25">
      <c r="A136" s="5" t="s">
        <v>352</v>
      </c>
      <c r="B136" s="6" t="s">
        <v>340</v>
      </c>
      <c r="C136" s="6">
        <v>1</v>
      </c>
      <c r="D136" s="6" t="s">
        <v>156</v>
      </c>
      <c r="E136" s="6" t="s">
        <v>135</v>
      </c>
      <c r="F136" s="6" t="s">
        <v>351</v>
      </c>
      <c r="G136" s="6" t="s">
        <v>71</v>
      </c>
      <c r="H136" s="6" t="s">
        <v>20</v>
      </c>
      <c r="I136" s="6">
        <v>120</v>
      </c>
      <c r="J136" s="5" t="s">
        <v>352</v>
      </c>
      <c r="K136" s="5" t="s">
        <v>343</v>
      </c>
      <c r="L136" s="8">
        <v>300000</v>
      </c>
      <c r="M136" s="96">
        <v>365750.21</v>
      </c>
      <c r="N136" s="133">
        <v>434968.39</v>
      </c>
      <c r="O136" s="103">
        <v>410000</v>
      </c>
      <c r="P136" s="103">
        <v>420000</v>
      </c>
      <c r="Q136" s="103">
        <v>430000</v>
      </c>
      <c r="R136" s="110"/>
    </row>
    <row r="137" spans="1:18" s="9" customFormat="1" ht="353.45" customHeight="1" x14ac:dyDescent="0.25">
      <c r="A137" s="5" t="s">
        <v>352</v>
      </c>
      <c r="B137" s="6" t="s">
        <v>340</v>
      </c>
      <c r="C137" s="6" t="s">
        <v>44</v>
      </c>
      <c r="D137" s="6" t="s">
        <v>156</v>
      </c>
      <c r="E137" s="6" t="s">
        <v>135</v>
      </c>
      <c r="F137" s="6" t="s">
        <v>351</v>
      </c>
      <c r="G137" s="6" t="s">
        <v>71</v>
      </c>
      <c r="H137" s="6" t="s">
        <v>353</v>
      </c>
      <c r="I137" s="6" t="s">
        <v>55</v>
      </c>
      <c r="J137" s="5" t="s">
        <v>430</v>
      </c>
      <c r="K137" s="5" t="s">
        <v>343</v>
      </c>
      <c r="L137" s="8">
        <v>114000</v>
      </c>
      <c r="M137" s="96">
        <v>85730.4</v>
      </c>
      <c r="N137" s="133">
        <v>114000</v>
      </c>
      <c r="O137" s="103">
        <v>0</v>
      </c>
      <c r="P137" s="103">
        <v>0</v>
      </c>
      <c r="Q137" s="103">
        <v>0</v>
      </c>
    </row>
    <row r="138" spans="1:18" s="116" customFormat="1" ht="189" x14ac:dyDescent="0.25">
      <c r="A138" s="112" t="s">
        <v>179</v>
      </c>
      <c r="B138" s="113" t="s">
        <v>19</v>
      </c>
      <c r="C138" s="113" t="s">
        <v>44</v>
      </c>
      <c r="D138" s="113" t="s">
        <v>180</v>
      </c>
      <c r="E138" s="113" t="s">
        <v>18</v>
      </c>
      <c r="F138" s="113" t="s">
        <v>19</v>
      </c>
      <c r="G138" s="113" t="s">
        <v>18</v>
      </c>
      <c r="H138" s="113" t="s">
        <v>20</v>
      </c>
      <c r="I138" s="113" t="s">
        <v>19</v>
      </c>
      <c r="J138" s="112" t="s">
        <v>179</v>
      </c>
      <c r="K138" s="112" t="s">
        <v>354</v>
      </c>
      <c r="L138" s="114">
        <f>SUM(L140:L157)</f>
        <v>937260</v>
      </c>
      <c r="M138" s="115">
        <f t="shared" ref="M138:Q138" si="12">SUM(M140:M157)</f>
        <v>451553.81999999995</v>
      </c>
      <c r="N138" s="114">
        <f t="shared" si="12"/>
        <v>503620</v>
      </c>
      <c r="O138" s="114">
        <f t="shared" si="12"/>
        <v>600000</v>
      </c>
      <c r="P138" s="114">
        <f t="shared" si="12"/>
        <v>600000</v>
      </c>
      <c r="Q138" s="114">
        <f t="shared" si="12"/>
        <v>600000</v>
      </c>
    </row>
    <row r="139" spans="1:18" s="9" customFormat="1" ht="189" hidden="1" x14ac:dyDescent="0.25">
      <c r="A139" s="5" t="s">
        <v>181</v>
      </c>
      <c r="B139" s="6" t="s">
        <v>182</v>
      </c>
      <c r="C139" s="6" t="s">
        <v>44</v>
      </c>
      <c r="D139" s="6" t="s">
        <v>180</v>
      </c>
      <c r="E139" s="6" t="s">
        <v>22</v>
      </c>
      <c r="F139" s="6" t="s">
        <v>19</v>
      </c>
      <c r="G139" s="6" t="s">
        <v>22</v>
      </c>
      <c r="H139" s="6" t="s">
        <v>20</v>
      </c>
      <c r="I139" s="6" t="s">
        <v>55</v>
      </c>
      <c r="J139" s="5" t="s">
        <v>181</v>
      </c>
      <c r="K139" s="5" t="s">
        <v>354</v>
      </c>
      <c r="L139" s="8"/>
      <c r="M139" s="96"/>
      <c r="N139" s="133"/>
      <c r="O139" s="103"/>
      <c r="P139" s="103"/>
      <c r="Q139" s="103"/>
    </row>
    <row r="140" spans="1:18" s="9" customFormat="1" ht="204.6" customHeight="1" x14ac:dyDescent="0.25">
      <c r="A140" s="5" t="s">
        <v>184</v>
      </c>
      <c r="B140" s="6" t="s">
        <v>182</v>
      </c>
      <c r="C140" s="6" t="s">
        <v>44</v>
      </c>
      <c r="D140" s="6" t="s">
        <v>180</v>
      </c>
      <c r="E140" s="6" t="s">
        <v>22</v>
      </c>
      <c r="F140" s="6" t="s">
        <v>26</v>
      </c>
      <c r="G140" s="6" t="s">
        <v>22</v>
      </c>
      <c r="H140" s="6" t="s">
        <v>20</v>
      </c>
      <c r="I140" s="6" t="s">
        <v>55</v>
      </c>
      <c r="J140" s="5" t="s">
        <v>184</v>
      </c>
      <c r="K140" s="5" t="s">
        <v>354</v>
      </c>
      <c r="L140" s="8">
        <v>806773</v>
      </c>
      <c r="M140" s="96">
        <v>141128.71</v>
      </c>
      <c r="N140" s="133">
        <v>151288.82</v>
      </c>
      <c r="O140" s="103">
        <v>160000</v>
      </c>
      <c r="P140" s="103">
        <v>160000</v>
      </c>
      <c r="Q140" s="103">
        <v>160000</v>
      </c>
    </row>
    <row r="141" spans="1:18" s="9" customFormat="1" ht="214.5" hidden="1" customHeight="1" x14ac:dyDescent="0.25">
      <c r="A141" s="5" t="s">
        <v>185</v>
      </c>
      <c r="B141" s="6" t="s">
        <v>182</v>
      </c>
      <c r="C141" s="6" t="s">
        <v>44</v>
      </c>
      <c r="D141" s="6" t="s">
        <v>180</v>
      </c>
      <c r="E141" s="6" t="s">
        <v>22</v>
      </c>
      <c r="F141" s="6" t="s">
        <v>33</v>
      </c>
      <c r="G141" s="6" t="s">
        <v>22</v>
      </c>
      <c r="H141" s="6" t="s">
        <v>20</v>
      </c>
      <c r="I141" s="6" t="s">
        <v>55</v>
      </c>
      <c r="J141" s="5" t="s">
        <v>185</v>
      </c>
      <c r="K141" s="5" t="s">
        <v>354</v>
      </c>
      <c r="L141" s="8"/>
      <c r="M141" s="96"/>
      <c r="N141" s="133"/>
      <c r="O141" s="103"/>
      <c r="P141" s="103"/>
      <c r="Q141" s="103"/>
    </row>
    <row r="142" spans="1:18" s="9" customFormat="1" ht="189" hidden="1" x14ac:dyDescent="0.25">
      <c r="A142" s="5" t="s">
        <v>186</v>
      </c>
      <c r="B142" s="6" t="s">
        <v>182</v>
      </c>
      <c r="C142" s="6" t="s">
        <v>44</v>
      </c>
      <c r="D142" s="6" t="s">
        <v>180</v>
      </c>
      <c r="E142" s="6" t="s">
        <v>22</v>
      </c>
      <c r="F142" s="6" t="s">
        <v>38</v>
      </c>
      <c r="G142" s="6" t="s">
        <v>22</v>
      </c>
      <c r="H142" s="6" t="s">
        <v>20</v>
      </c>
      <c r="I142" s="6" t="s">
        <v>55</v>
      </c>
      <c r="J142" s="5" t="s">
        <v>186</v>
      </c>
      <c r="K142" s="5" t="s">
        <v>354</v>
      </c>
      <c r="L142" s="8"/>
      <c r="M142" s="96"/>
      <c r="N142" s="133"/>
      <c r="O142" s="103"/>
      <c r="P142" s="103"/>
      <c r="Q142" s="103"/>
    </row>
    <row r="143" spans="1:18" s="9" customFormat="1" ht="210" customHeight="1" x14ac:dyDescent="0.25">
      <c r="A143" s="5" t="s">
        <v>187</v>
      </c>
      <c r="B143" s="6" t="s">
        <v>182</v>
      </c>
      <c r="C143" s="6" t="s">
        <v>44</v>
      </c>
      <c r="D143" s="6" t="s">
        <v>180</v>
      </c>
      <c r="E143" s="6" t="s">
        <v>22</v>
      </c>
      <c r="F143" s="6" t="s">
        <v>40</v>
      </c>
      <c r="G143" s="6" t="s">
        <v>22</v>
      </c>
      <c r="H143" s="6" t="s">
        <v>20</v>
      </c>
      <c r="I143" s="6" t="s">
        <v>55</v>
      </c>
      <c r="J143" s="5" t="s">
        <v>187</v>
      </c>
      <c r="K143" s="5" t="s">
        <v>354</v>
      </c>
      <c r="L143" s="8">
        <v>127326</v>
      </c>
      <c r="M143" s="96">
        <v>308311.24</v>
      </c>
      <c r="N143" s="133">
        <v>349168.95</v>
      </c>
      <c r="O143" s="103">
        <v>436838</v>
      </c>
      <c r="P143" s="103">
        <v>436838</v>
      </c>
      <c r="Q143" s="103">
        <v>436838</v>
      </c>
    </row>
    <row r="144" spans="1:18" s="9" customFormat="1" ht="189" hidden="1" x14ac:dyDescent="0.25">
      <c r="A144" s="5" t="s">
        <v>188</v>
      </c>
      <c r="B144" s="6" t="s">
        <v>182</v>
      </c>
      <c r="C144" s="6" t="s">
        <v>44</v>
      </c>
      <c r="D144" s="6" t="s">
        <v>180</v>
      </c>
      <c r="E144" s="6" t="s">
        <v>22</v>
      </c>
      <c r="F144" s="6" t="s">
        <v>79</v>
      </c>
      <c r="G144" s="6" t="s">
        <v>22</v>
      </c>
      <c r="H144" s="6" t="s">
        <v>20</v>
      </c>
      <c r="I144" s="6" t="s">
        <v>55</v>
      </c>
      <c r="J144" s="5" t="s">
        <v>188</v>
      </c>
      <c r="K144" s="5" t="s">
        <v>183</v>
      </c>
      <c r="L144" s="8"/>
      <c r="M144" s="96"/>
      <c r="N144" s="133"/>
      <c r="O144" s="97"/>
      <c r="P144" s="97"/>
      <c r="Q144" s="97"/>
    </row>
    <row r="145" spans="1:17" s="9" customFormat="1" ht="218.25" hidden="1" customHeight="1" x14ac:dyDescent="0.25">
      <c r="A145" s="5" t="s">
        <v>189</v>
      </c>
      <c r="B145" s="6" t="s">
        <v>182</v>
      </c>
      <c r="C145" s="6" t="s">
        <v>44</v>
      </c>
      <c r="D145" s="6" t="s">
        <v>180</v>
      </c>
      <c r="E145" s="6" t="s">
        <v>22</v>
      </c>
      <c r="F145" s="6" t="s">
        <v>190</v>
      </c>
      <c r="G145" s="6" t="s">
        <v>22</v>
      </c>
      <c r="H145" s="6" t="s">
        <v>20</v>
      </c>
      <c r="I145" s="6" t="s">
        <v>55</v>
      </c>
      <c r="J145" s="5" t="s">
        <v>189</v>
      </c>
      <c r="K145" s="5" t="s">
        <v>183</v>
      </c>
      <c r="L145" s="8"/>
      <c r="M145" s="96"/>
      <c r="N145" s="133"/>
      <c r="O145" s="97"/>
      <c r="P145" s="97"/>
      <c r="Q145" s="97"/>
    </row>
    <row r="146" spans="1:17" s="9" customFormat="1" ht="189" hidden="1" x14ac:dyDescent="0.25">
      <c r="A146" s="5" t="s">
        <v>191</v>
      </c>
      <c r="B146" s="6">
        <v>854</v>
      </c>
      <c r="C146" s="6">
        <v>1</v>
      </c>
      <c r="D146" s="6">
        <v>12</v>
      </c>
      <c r="E146" s="6" t="s">
        <v>29</v>
      </c>
      <c r="F146" s="6" t="s">
        <v>19</v>
      </c>
      <c r="G146" s="6" t="s">
        <v>18</v>
      </c>
      <c r="H146" s="6" t="s">
        <v>20</v>
      </c>
      <c r="I146" s="6">
        <v>120</v>
      </c>
      <c r="J146" s="5" t="s">
        <v>191</v>
      </c>
      <c r="K146" s="5" t="s">
        <v>183</v>
      </c>
      <c r="L146" s="8"/>
      <c r="M146" s="96"/>
      <c r="N146" s="133"/>
      <c r="O146" s="97"/>
      <c r="P146" s="97"/>
      <c r="Q146" s="97"/>
    </row>
    <row r="147" spans="1:17" s="9" customFormat="1" ht="149.25" hidden="1" customHeight="1" x14ac:dyDescent="0.25">
      <c r="A147" s="5" t="s">
        <v>193</v>
      </c>
      <c r="B147" s="6">
        <v>854</v>
      </c>
      <c r="C147" s="6">
        <v>1</v>
      </c>
      <c r="D147" s="6">
        <v>12</v>
      </c>
      <c r="E147" s="6" t="s">
        <v>29</v>
      </c>
      <c r="F147" s="6" t="s">
        <v>26</v>
      </c>
      <c r="G147" s="6" t="s">
        <v>22</v>
      </c>
      <c r="H147" s="6" t="s">
        <v>20</v>
      </c>
      <c r="I147" s="6">
        <v>120</v>
      </c>
      <c r="J147" s="5" t="s">
        <v>193</v>
      </c>
      <c r="K147" s="5" t="s">
        <v>183</v>
      </c>
      <c r="L147" s="8"/>
      <c r="M147" s="96"/>
      <c r="N147" s="133"/>
      <c r="O147" s="97"/>
      <c r="P147" s="97"/>
      <c r="Q147" s="97"/>
    </row>
    <row r="148" spans="1:17" s="9" customFormat="1" ht="173.25" hidden="1" x14ac:dyDescent="0.25">
      <c r="A148" s="5" t="s">
        <v>194</v>
      </c>
      <c r="B148" s="6">
        <v>854</v>
      </c>
      <c r="C148" s="6">
        <v>1</v>
      </c>
      <c r="D148" s="6">
        <v>12</v>
      </c>
      <c r="E148" s="6" t="s">
        <v>29</v>
      </c>
      <c r="F148" s="6" t="s">
        <v>28</v>
      </c>
      <c r="G148" s="6" t="s">
        <v>22</v>
      </c>
      <c r="H148" s="6" t="s">
        <v>20</v>
      </c>
      <c r="I148" s="6">
        <v>120</v>
      </c>
      <c r="J148" s="5" t="s">
        <v>194</v>
      </c>
      <c r="K148" s="5" t="s">
        <v>192</v>
      </c>
      <c r="L148" s="8"/>
      <c r="M148" s="96"/>
      <c r="N148" s="133"/>
      <c r="O148" s="97"/>
      <c r="P148" s="97"/>
      <c r="Q148" s="97"/>
    </row>
    <row r="149" spans="1:17" s="9" customFormat="1" ht="78.75" hidden="1" x14ac:dyDescent="0.25">
      <c r="A149" s="5" t="s">
        <v>195</v>
      </c>
      <c r="B149" s="6">
        <v>182</v>
      </c>
      <c r="C149" s="6">
        <v>1</v>
      </c>
      <c r="D149" s="6">
        <v>12</v>
      </c>
      <c r="E149" s="6" t="s">
        <v>29</v>
      </c>
      <c r="F149" s="6" t="s">
        <v>38</v>
      </c>
      <c r="G149" s="6" t="s">
        <v>18</v>
      </c>
      <c r="H149" s="6" t="s">
        <v>20</v>
      </c>
      <c r="I149" s="6">
        <v>120</v>
      </c>
      <c r="J149" s="5" t="s">
        <v>195</v>
      </c>
      <c r="K149" s="5" t="s">
        <v>192</v>
      </c>
      <c r="L149" s="8"/>
      <c r="M149" s="96"/>
      <c r="N149" s="133"/>
      <c r="O149" s="97"/>
      <c r="P149" s="97"/>
      <c r="Q149" s="97"/>
    </row>
    <row r="150" spans="1:17" s="9" customFormat="1" ht="173.25" hidden="1" x14ac:dyDescent="0.25">
      <c r="A150" s="5" t="s">
        <v>196</v>
      </c>
      <c r="B150" s="6">
        <v>854</v>
      </c>
      <c r="C150" s="6">
        <v>1</v>
      </c>
      <c r="D150" s="6">
        <v>12</v>
      </c>
      <c r="E150" s="6" t="s">
        <v>29</v>
      </c>
      <c r="F150" s="6" t="s">
        <v>79</v>
      </c>
      <c r="G150" s="6" t="s">
        <v>22</v>
      </c>
      <c r="H150" s="6" t="s">
        <v>20</v>
      </c>
      <c r="I150" s="6">
        <v>120</v>
      </c>
      <c r="J150" s="5" t="s">
        <v>196</v>
      </c>
      <c r="K150" s="5" t="s">
        <v>192</v>
      </c>
      <c r="L150" s="8"/>
      <c r="M150" s="96"/>
      <c r="N150" s="133"/>
      <c r="O150" s="97"/>
      <c r="P150" s="97"/>
      <c r="Q150" s="97"/>
    </row>
    <row r="151" spans="1:17" s="9" customFormat="1" ht="186" hidden="1" customHeight="1" x14ac:dyDescent="0.25">
      <c r="A151" s="5" t="s">
        <v>197</v>
      </c>
      <c r="B151" s="6">
        <v>854</v>
      </c>
      <c r="C151" s="6">
        <v>1</v>
      </c>
      <c r="D151" s="6">
        <v>12</v>
      </c>
      <c r="E151" s="6" t="s">
        <v>29</v>
      </c>
      <c r="F151" s="6" t="s">
        <v>198</v>
      </c>
      <c r="G151" s="6" t="s">
        <v>22</v>
      </c>
      <c r="H151" s="6" t="s">
        <v>20</v>
      </c>
      <c r="I151" s="6">
        <v>120</v>
      </c>
      <c r="J151" s="5" t="s">
        <v>197</v>
      </c>
      <c r="K151" s="5" t="s">
        <v>93</v>
      </c>
      <c r="L151" s="8"/>
      <c r="M151" s="96"/>
      <c r="N151" s="133"/>
      <c r="O151" s="97"/>
      <c r="P151" s="97"/>
      <c r="Q151" s="97"/>
    </row>
    <row r="152" spans="1:17" s="9" customFormat="1" ht="78.75" hidden="1" x14ac:dyDescent="0.25">
      <c r="A152" s="5" t="s">
        <v>199</v>
      </c>
      <c r="B152" s="6" t="s">
        <v>200</v>
      </c>
      <c r="C152" s="6">
        <v>1</v>
      </c>
      <c r="D152" s="6">
        <v>12</v>
      </c>
      <c r="E152" s="6" t="s">
        <v>84</v>
      </c>
      <c r="F152" s="6" t="s">
        <v>19</v>
      </c>
      <c r="G152" s="6" t="s">
        <v>18</v>
      </c>
      <c r="H152" s="6" t="s">
        <v>20</v>
      </c>
      <c r="I152" s="6">
        <v>120</v>
      </c>
      <c r="J152" s="5" t="s">
        <v>199</v>
      </c>
      <c r="K152" s="5" t="s">
        <v>192</v>
      </c>
      <c r="L152" s="8"/>
      <c r="M152" s="96"/>
      <c r="N152" s="133"/>
      <c r="O152" s="97"/>
      <c r="P152" s="97"/>
      <c r="Q152" s="97"/>
    </row>
    <row r="153" spans="1:17" s="9" customFormat="1" ht="78.75" hidden="1" x14ac:dyDescent="0.25">
      <c r="A153" s="5" t="s">
        <v>201</v>
      </c>
      <c r="B153" s="6">
        <v>854</v>
      </c>
      <c r="C153" s="6">
        <v>1</v>
      </c>
      <c r="D153" s="6">
        <v>12</v>
      </c>
      <c r="E153" s="6" t="s">
        <v>84</v>
      </c>
      <c r="F153" s="6" t="s">
        <v>26</v>
      </c>
      <c r="G153" s="6" t="s">
        <v>18</v>
      </c>
      <c r="H153" s="6" t="s">
        <v>20</v>
      </c>
      <c r="I153" s="6">
        <v>120</v>
      </c>
      <c r="J153" s="5" t="s">
        <v>201</v>
      </c>
      <c r="K153" s="5" t="s">
        <v>192</v>
      </c>
      <c r="L153" s="8"/>
      <c r="M153" s="96"/>
      <c r="N153" s="133"/>
      <c r="O153" s="97"/>
      <c r="P153" s="97"/>
      <c r="Q153" s="97"/>
    </row>
    <row r="154" spans="1:17" s="9" customFormat="1" ht="151.5" hidden="1" customHeight="1" x14ac:dyDescent="0.25">
      <c r="A154" s="5" t="s">
        <v>202</v>
      </c>
      <c r="B154" s="6">
        <v>854</v>
      </c>
      <c r="C154" s="6">
        <v>1</v>
      </c>
      <c r="D154" s="6">
        <v>12</v>
      </c>
      <c r="E154" s="6" t="s">
        <v>84</v>
      </c>
      <c r="F154" s="6" t="s">
        <v>203</v>
      </c>
      <c r="G154" s="6" t="s">
        <v>29</v>
      </c>
      <c r="H154" s="6" t="s">
        <v>20</v>
      </c>
      <c r="I154" s="6">
        <v>120</v>
      </c>
      <c r="J154" s="5" t="s">
        <v>202</v>
      </c>
      <c r="K154" s="5" t="s">
        <v>192</v>
      </c>
      <c r="L154" s="8"/>
      <c r="M154" s="96"/>
      <c r="N154" s="133"/>
      <c r="O154" s="97"/>
      <c r="P154" s="97"/>
      <c r="Q154" s="97"/>
    </row>
    <row r="155" spans="1:17" s="9" customFormat="1" ht="110.25" hidden="1" x14ac:dyDescent="0.25">
      <c r="A155" s="5" t="s">
        <v>204</v>
      </c>
      <c r="B155" s="6">
        <v>854</v>
      </c>
      <c r="C155" s="6">
        <v>1</v>
      </c>
      <c r="D155" s="6">
        <v>12</v>
      </c>
      <c r="E155" s="6" t="s">
        <v>84</v>
      </c>
      <c r="F155" s="6" t="s">
        <v>31</v>
      </c>
      <c r="G155" s="6" t="s">
        <v>29</v>
      </c>
      <c r="H155" s="6" t="s">
        <v>20</v>
      </c>
      <c r="I155" s="6">
        <v>120</v>
      </c>
      <c r="J155" s="5" t="s">
        <v>204</v>
      </c>
      <c r="K155" s="5" t="s">
        <v>192</v>
      </c>
      <c r="L155" s="8"/>
      <c r="M155" s="96"/>
      <c r="N155" s="133"/>
      <c r="O155" s="97"/>
      <c r="P155" s="97"/>
      <c r="Q155" s="97"/>
    </row>
    <row r="156" spans="1:17" s="9" customFormat="1" ht="126" hidden="1" x14ac:dyDescent="0.25">
      <c r="A156" s="5" t="s">
        <v>205</v>
      </c>
      <c r="B156" s="6">
        <v>854</v>
      </c>
      <c r="C156" s="6">
        <v>1</v>
      </c>
      <c r="D156" s="6">
        <v>12</v>
      </c>
      <c r="E156" s="6" t="s">
        <v>84</v>
      </c>
      <c r="F156" s="6" t="s">
        <v>206</v>
      </c>
      <c r="G156" s="6" t="s">
        <v>29</v>
      </c>
      <c r="H156" s="6" t="s">
        <v>20</v>
      </c>
      <c r="I156" s="6">
        <v>120</v>
      </c>
      <c r="J156" s="5" t="s">
        <v>205</v>
      </c>
      <c r="K156" s="5" t="s">
        <v>192</v>
      </c>
      <c r="L156" s="8"/>
      <c r="M156" s="96"/>
      <c r="N156" s="133"/>
      <c r="O156" s="97"/>
      <c r="P156" s="97"/>
      <c r="Q156" s="97"/>
    </row>
    <row r="157" spans="1:17" s="9" customFormat="1" ht="189" x14ac:dyDescent="0.25">
      <c r="A157" s="5" t="s">
        <v>189</v>
      </c>
      <c r="B157" s="6" t="s">
        <v>182</v>
      </c>
      <c r="C157" s="6" t="s">
        <v>44</v>
      </c>
      <c r="D157" s="6" t="s">
        <v>180</v>
      </c>
      <c r="E157" s="6" t="s">
        <v>22</v>
      </c>
      <c r="F157" s="6" t="s">
        <v>190</v>
      </c>
      <c r="G157" s="6" t="s">
        <v>22</v>
      </c>
      <c r="H157" s="6" t="s">
        <v>20</v>
      </c>
      <c r="I157" s="6" t="s">
        <v>55</v>
      </c>
      <c r="J157" s="5" t="s">
        <v>189</v>
      </c>
      <c r="K157" s="5" t="s">
        <v>354</v>
      </c>
      <c r="L157" s="8">
        <v>3161</v>
      </c>
      <c r="M157" s="96">
        <v>2113.87</v>
      </c>
      <c r="N157" s="133">
        <v>3162.23</v>
      </c>
      <c r="O157" s="103">
        <v>3162</v>
      </c>
      <c r="P157" s="103">
        <v>3162</v>
      </c>
      <c r="Q157" s="103">
        <v>3162</v>
      </c>
    </row>
    <row r="158" spans="1:17" s="116" customFormat="1" ht="408.75" customHeight="1" x14ac:dyDescent="0.25">
      <c r="A158" s="123" t="s">
        <v>207</v>
      </c>
      <c r="B158" s="113" t="s">
        <v>19</v>
      </c>
      <c r="C158" s="113">
        <v>1</v>
      </c>
      <c r="D158" s="113" t="s">
        <v>208</v>
      </c>
      <c r="E158" s="113" t="s">
        <v>18</v>
      </c>
      <c r="F158" s="113" t="s">
        <v>19</v>
      </c>
      <c r="G158" s="113" t="s">
        <v>18</v>
      </c>
      <c r="H158" s="113" t="s">
        <v>20</v>
      </c>
      <c r="I158" s="113" t="s">
        <v>19</v>
      </c>
      <c r="J158" s="112" t="s">
        <v>209</v>
      </c>
      <c r="K158" s="112" t="s">
        <v>436</v>
      </c>
      <c r="L158" s="114">
        <f>SUM(L159:L203)</f>
        <v>851980</v>
      </c>
      <c r="M158" s="114">
        <f t="shared" ref="M158:Q158" si="13">SUM(M159:M203)</f>
        <v>792682.58000000019</v>
      </c>
      <c r="N158" s="163">
        <f t="shared" si="13"/>
        <v>994880.20000000019</v>
      </c>
      <c r="O158" s="114">
        <f t="shared" si="13"/>
        <v>673000</v>
      </c>
      <c r="P158" s="114">
        <f t="shared" si="13"/>
        <v>723000</v>
      </c>
      <c r="Q158" s="114">
        <f t="shared" si="13"/>
        <v>773000</v>
      </c>
    </row>
    <row r="159" spans="1:17" s="9" customFormat="1" ht="273.60000000000002" customHeight="1" x14ac:dyDescent="0.25">
      <c r="A159" s="10" t="s">
        <v>207</v>
      </c>
      <c r="B159" s="6" t="s">
        <v>340</v>
      </c>
      <c r="C159" s="6">
        <v>1</v>
      </c>
      <c r="D159" s="6" t="s">
        <v>208</v>
      </c>
      <c r="E159" s="6" t="s">
        <v>22</v>
      </c>
      <c r="F159" s="6" t="s">
        <v>355</v>
      </c>
      <c r="G159" s="6" t="s">
        <v>71</v>
      </c>
      <c r="H159" s="6" t="s">
        <v>20</v>
      </c>
      <c r="I159" s="6">
        <v>130</v>
      </c>
      <c r="J159" s="5" t="s">
        <v>356</v>
      </c>
      <c r="K159" s="5" t="s">
        <v>343</v>
      </c>
      <c r="L159" s="8">
        <v>724923</v>
      </c>
      <c r="M159" s="96">
        <v>664880.64000000001</v>
      </c>
      <c r="N159" s="133">
        <v>845287</v>
      </c>
      <c r="O159" s="100">
        <v>607747</v>
      </c>
      <c r="P159" s="100">
        <v>657747</v>
      </c>
      <c r="Q159" s="100">
        <v>707747</v>
      </c>
    </row>
    <row r="160" spans="1:17" s="9" customFormat="1" ht="247.15" customHeight="1" x14ac:dyDescent="0.25">
      <c r="A160" s="10" t="s">
        <v>431</v>
      </c>
      <c r="B160" s="6" t="s">
        <v>340</v>
      </c>
      <c r="C160" s="6">
        <v>1</v>
      </c>
      <c r="D160" s="6" t="s">
        <v>208</v>
      </c>
      <c r="E160" s="6" t="s">
        <v>29</v>
      </c>
      <c r="F160" s="6" t="s">
        <v>355</v>
      </c>
      <c r="G160" s="6" t="s">
        <v>71</v>
      </c>
      <c r="H160" s="6" t="s">
        <v>20</v>
      </c>
      <c r="I160" s="6">
        <v>130</v>
      </c>
      <c r="J160" s="5" t="s">
        <v>432</v>
      </c>
      <c r="K160" s="5" t="s">
        <v>343</v>
      </c>
      <c r="L160" s="8">
        <v>50887</v>
      </c>
      <c r="M160" s="96">
        <v>50889.2</v>
      </c>
      <c r="N160" s="133">
        <v>51904</v>
      </c>
      <c r="O160" s="103">
        <v>0</v>
      </c>
      <c r="P160" s="103">
        <v>0</v>
      </c>
      <c r="Q160" s="103">
        <v>0</v>
      </c>
    </row>
    <row r="161" spans="1:17" s="9" customFormat="1" ht="78.75" hidden="1" x14ac:dyDescent="0.25">
      <c r="A161" s="10" t="s">
        <v>431</v>
      </c>
      <c r="B161" s="6">
        <v>842</v>
      </c>
      <c r="C161" s="6">
        <v>1</v>
      </c>
      <c r="D161" s="6" t="s">
        <v>208</v>
      </c>
      <c r="E161" s="6" t="s">
        <v>22</v>
      </c>
      <c r="F161" s="6" t="s">
        <v>212</v>
      </c>
      <c r="G161" s="6" t="s">
        <v>29</v>
      </c>
      <c r="H161" s="6" t="s">
        <v>20</v>
      </c>
      <c r="I161" s="6">
        <v>130</v>
      </c>
      <c r="J161" s="5" t="s">
        <v>432</v>
      </c>
      <c r="K161" s="5" t="s">
        <v>211</v>
      </c>
      <c r="L161" s="8"/>
      <c r="M161" s="96"/>
      <c r="N161" s="133"/>
      <c r="O161" s="97"/>
      <c r="P161" s="97"/>
      <c r="Q161" s="97"/>
    </row>
    <row r="162" spans="1:17" s="9" customFormat="1" ht="78.75" hidden="1" x14ac:dyDescent="0.25">
      <c r="A162" s="10" t="s">
        <v>431</v>
      </c>
      <c r="B162" s="6">
        <v>802</v>
      </c>
      <c r="C162" s="6">
        <v>1</v>
      </c>
      <c r="D162" s="6" t="s">
        <v>208</v>
      </c>
      <c r="E162" s="6" t="s">
        <v>22</v>
      </c>
      <c r="F162" s="6" t="s">
        <v>214</v>
      </c>
      <c r="G162" s="6" t="s">
        <v>29</v>
      </c>
      <c r="H162" s="6" t="s">
        <v>20</v>
      </c>
      <c r="I162" s="6">
        <v>130</v>
      </c>
      <c r="J162" s="5" t="s">
        <v>432</v>
      </c>
      <c r="K162" s="5" t="s">
        <v>192</v>
      </c>
      <c r="L162" s="8"/>
      <c r="M162" s="96"/>
      <c r="N162" s="133"/>
      <c r="O162" s="97"/>
      <c r="P162" s="97"/>
      <c r="Q162" s="97"/>
    </row>
    <row r="163" spans="1:17" s="9" customFormat="1" ht="94.5" hidden="1" x14ac:dyDescent="0.25">
      <c r="A163" s="10" t="s">
        <v>431</v>
      </c>
      <c r="B163" s="6">
        <v>825</v>
      </c>
      <c r="C163" s="6">
        <v>1</v>
      </c>
      <c r="D163" s="6" t="s">
        <v>208</v>
      </c>
      <c r="E163" s="6" t="s">
        <v>22</v>
      </c>
      <c r="F163" s="6" t="s">
        <v>214</v>
      </c>
      <c r="G163" s="6" t="s">
        <v>29</v>
      </c>
      <c r="H163" s="6" t="s">
        <v>20</v>
      </c>
      <c r="I163" s="6">
        <v>130</v>
      </c>
      <c r="J163" s="5" t="s">
        <v>432</v>
      </c>
      <c r="K163" s="5" t="s">
        <v>213</v>
      </c>
      <c r="L163" s="8"/>
      <c r="M163" s="96"/>
      <c r="N163" s="133"/>
      <c r="O163" s="97"/>
      <c r="P163" s="97"/>
      <c r="Q163" s="97"/>
    </row>
    <row r="164" spans="1:17" s="9" customFormat="1" ht="63" hidden="1" x14ac:dyDescent="0.25">
      <c r="A164" s="10" t="s">
        <v>431</v>
      </c>
      <c r="B164" s="6">
        <v>821</v>
      </c>
      <c r="C164" s="6">
        <v>1</v>
      </c>
      <c r="D164" s="6" t="s">
        <v>208</v>
      </c>
      <c r="E164" s="6" t="s">
        <v>29</v>
      </c>
      <c r="F164" s="6" t="s">
        <v>217</v>
      </c>
      <c r="G164" s="6" t="s">
        <v>29</v>
      </c>
      <c r="H164" s="6" t="s">
        <v>20</v>
      </c>
      <c r="I164" s="6">
        <v>130</v>
      </c>
      <c r="J164" s="5" t="s">
        <v>432</v>
      </c>
      <c r="K164" s="5" t="s">
        <v>215</v>
      </c>
      <c r="L164" s="8"/>
      <c r="M164" s="96"/>
      <c r="N164" s="133"/>
      <c r="O164" s="97"/>
      <c r="P164" s="97"/>
      <c r="Q164" s="97"/>
    </row>
    <row r="165" spans="1:17" s="9" customFormat="1" ht="110.25" hidden="1" x14ac:dyDescent="0.25">
      <c r="A165" s="10" t="s">
        <v>431</v>
      </c>
      <c r="B165" s="6">
        <v>801</v>
      </c>
      <c r="C165" s="6">
        <v>1</v>
      </c>
      <c r="D165" s="6" t="s">
        <v>208</v>
      </c>
      <c r="E165" s="6" t="s">
        <v>29</v>
      </c>
      <c r="F165" s="6" t="s">
        <v>214</v>
      </c>
      <c r="G165" s="6" t="s">
        <v>29</v>
      </c>
      <c r="H165" s="6" t="s">
        <v>20</v>
      </c>
      <c r="I165" s="6">
        <v>130</v>
      </c>
      <c r="J165" s="5" t="s">
        <v>432</v>
      </c>
      <c r="K165" s="5" t="s">
        <v>216</v>
      </c>
      <c r="L165" s="8"/>
      <c r="M165" s="96"/>
      <c r="N165" s="133"/>
      <c r="O165" s="97"/>
      <c r="P165" s="97"/>
      <c r="Q165" s="97"/>
    </row>
    <row r="166" spans="1:17" s="9" customFormat="1" ht="78.75" hidden="1" x14ac:dyDescent="0.25">
      <c r="A166" s="10" t="s">
        <v>431</v>
      </c>
      <c r="B166" s="6">
        <v>802</v>
      </c>
      <c r="C166" s="6">
        <v>1</v>
      </c>
      <c r="D166" s="6" t="s">
        <v>208</v>
      </c>
      <c r="E166" s="6" t="s">
        <v>29</v>
      </c>
      <c r="F166" s="6" t="s">
        <v>214</v>
      </c>
      <c r="G166" s="6" t="s">
        <v>29</v>
      </c>
      <c r="H166" s="6" t="s">
        <v>20</v>
      </c>
      <c r="I166" s="6">
        <v>130</v>
      </c>
      <c r="J166" s="5" t="s">
        <v>432</v>
      </c>
      <c r="K166" s="5" t="s">
        <v>122</v>
      </c>
      <c r="L166" s="8"/>
      <c r="M166" s="96"/>
      <c r="N166" s="133"/>
      <c r="O166" s="97"/>
      <c r="P166" s="97"/>
      <c r="Q166" s="97"/>
    </row>
    <row r="167" spans="1:17" s="9" customFormat="1" ht="63" hidden="1" x14ac:dyDescent="0.25">
      <c r="A167" s="10" t="s">
        <v>431</v>
      </c>
      <c r="B167" s="6">
        <v>803</v>
      </c>
      <c r="C167" s="6">
        <v>1</v>
      </c>
      <c r="D167" s="6" t="s">
        <v>208</v>
      </c>
      <c r="E167" s="6" t="s">
        <v>29</v>
      </c>
      <c r="F167" s="6" t="s">
        <v>214</v>
      </c>
      <c r="G167" s="6" t="s">
        <v>29</v>
      </c>
      <c r="H167" s="6" t="s">
        <v>20</v>
      </c>
      <c r="I167" s="6">
        <v>130</v>
      </c>
      <c r="J167" s="5" t="s">
        <v>432</v>
      </c>
      <c r="K167" s="5" t="s">
        <v>218</v>
      </c>
      <c r="L167" s="8"/>
      <c r="M167" s="96"/>
      <c r="N167" s="133"/>
      <c r="O167" s="97"/>
      <c r="P167" s="97"/>
      <c r="Q167" s="97"/>
    </row>
    <row r="168" spans="1:17" s="9" customFormat="1" ht="63" hidden="1" x14ac:dyDescent="0.25">
      <c r="A168" s="10" t="s">
        <v>431</v>
      </c>
      <c r="B168" s="6">
        <v>804</v>
      </c>
      <c r="C168" s="6">
        <v>1</v>
      </c>
      <c r="D168" s="6" t="s">
        <v>208</v>
      </c>
      <c r="E168" s="6" t="s">
        <v>29</v>
      </c>
      <c r="F168" s="6" t="s">
        <v>214</v>
      </c>
      <c r="G168" s="6" t="s">
        <v>29</v>
      </c>
      <c r="H168" s="6" t="s">
        <v>20</v>
      </c>
      <c r="I168" s="6">
        <v>130</v>
      </c>
      <c r="J168" s="5" t="s">
        <v>432</v>
      </c>
      <c r="K168" s="5" t="s">
        <v>215</v>
      </c>
      <c r="L168" s="8"/>
      <c r="M168" s="96"/>
      <c r="N168" s="133"/>
      <c r="O168" s="97"/>
      <c r="P168" s="97"/>
      <c r="Q168" s="97"/>
    </row>
    <row r="169" spans="1:17" s="9" customFormat="1" ht="110.25" hidden="1" x14ac:dyDescent="0.25">
      <c r="A169" s="10" t="s">
        <v>431</v>
      </c>
      <c r="B169" s="6">
        <v>805</v>
      </c>
      <c r="C169" s="6">
        <v>1</v>
      </c>
      <c r="D169" s="6" t="s">
        <v>208</v>
      </c>
      <c r="E169" s="6" t="s">
        <v>29</v>
      </c>
      <c r="F169" s="6" t="s">
        <v>214</v>
      </c>
      <c r="G169" s="6" t="s">
        <v>29</v>
      </c>
      <c r="H169" s="6" t="s">
        <v>20</v>
      </c>
      <c r="I169" s="6">
        <v>130</v>
      </c>
      <c r="J169" s="5" t="s">
        <v>432</v>
      </c>
      <c r="K169" s="5" t="s">
        <v>219</v>
      </c>
      <c r="L169" s="8"/>
      <c r="M169" s="96"/>
      <c r="N169" s="133"/>
      <c r="O169" s="97"/>
      <c r="P169" s="97"/>
      <c r="Q169" s="97"/>
    </row>
    <row r="170" spans="1:17" s="9" customFormat="1" ht="110.25" hidden="1" x14ac:dyDescent="0.25">
      <c r="A170" s="10" t="s">
        <v>431</v>
      </c>
      <c r="B170" s="6">
        <v>807</v>
      </c>
      <c r="C170" s="6">
        <v>1</v>
      </c>
      <c r="D170" s="6" t="s">
        <v>208</v>
      </c>
      <c r="E170" s="6" t="s">
        <v>29</v>
      </c>
      <c r="F170" s="6" t="s">
        <v>214</v>
      </c>
      <c r="G170" s="6" t="s">
        <v>29</v>
      </c>
      <c r="H170" s="6" t="s">
        <v>20</v>
      </c>
      <c r="I170" s="6">
        <v>130</v>
      </c>
      <c r="J170" s="5" t="s">
        <v>432</v>
      </c>
      <c r="K170" s="5" t="s">
        <v>220</v>
      </c>
      <c r="L170" s="8"/>
      <c r="M170" s="96"/>
      <c r="N170" s="133"/>
      <c r="O170" s="97"/>
      <c r="P170" s="97"/>
      <c r="Q170" s="97"/>
    </row>
    <row r="171" spans="1:17" s="9" customFormat="1" ht="63" hidden="1" x14ac:dyDescent="0.25">
      <c r="A171" s="10" t="s">
        <v>431</v>
      </c>
      <c r="B171" s="6">
        <v>808</v>
      </c>
      <c r="C171" s="6">
        <v>1</v>
      </c>
      <c r="D171" s="6" t="s">
        <v>208</v>
      </c>
      <c r="E171" s="6" t="s">
        <v>29</v>
      </c>
      <c r="F171" s="6" t="s">
        <v>214</v>
      </c>
      <c r="G171" s="6" t="s">
        <v>29</v>
      </c>
      <c r="H171" s="6" t="s">
        <v>20</v>
      </c>
      <c r="I171" s="6">
        <v>130</v>
      </c>
      <c r="J171" s="5" t="s">
        <v>432</v>
      </c>
      <c r="K171" s="5" t="s">
        <v>1</v>
      </c>
      <c r="L171" s="8"/>
      <c r="M171" s="96"/>
      <c r="N171" s="133"/>
      <c r="O171" s="97"/>
      <c r="P171" s="97"/>
      <c r="Q171" s="97"/>
    </row>
    <row r="172" spans="1:17" s="9" customFormat="1" ht="78.75" hidden="1" x14ac:dyDescent="0.25">
      <c r="A172" s="10" t="s">
        <v>431</v>
      </c>
      <c r="B172" s="6">
        <v>809</v>
      </c>
      <c r="C172" s="6">
        <v>1</v>
      </c>
      <c r="D172" s="6" t="s">
        <v>208</v>
      </c>
      <c r="E172" s="6" t="s">
        <v>29</v>
      </c>
      <c r="F172" s="6" t="s">
        <v>214</v>
      </c>
      <c r="G172" s="6" t="s">
        <v>29</v>
      </c>
      <c r="H172" s="6" t="s">
        <v>20</v>
      </c>
      <c r="I172" s="6">
        <v>130</v>
      </c>
      <c r="J172" s="5" t="s">
        <v>432</v>
      </c>
      <c r="K172" s="5" t="s">
        <v>221</v>
      </c>
      <c r="L172" s="8"/>
      <c r="M172" s="96"/>
      <c r="N172" s="133"/>
      <c r="O172" s="97"/>
      <c r="P172" s="97"/>
      <c r="Q172" s="97"/>
    </row>
    <row r="173" spans="1:17" s="9" customFormat="1" ht="94.5" hidden="1" x14ac:dyDescent="0.25">
      <c r="A173" s="10" t="s">
        <v>431</v>
      </c>
      <c r="B173" s="6">
        <v>810</v>
      </c>
      <c r="C173" s="6">
        <v>1</v>
      </c>
      <c r="D173" s="6" t="s">
        <v>208</v>
      </c>
      <c r="E173" s="6" t="s">
        <v>29</v>
      </c>
      <c r="F173" s="6" t="s">
        <v>214</v>
      </c>
      <c r="G173" s="6" t="s">
        <v>29</v>
      </c>
      <c r="H173" s="6" t="s">
        <v>20</v>
      </c>
      <c r="I173" s="6">
        <v>130</v>
      </c>
      <c r="J173" s="5" t="s">
        <v>432</v>
      </c>
      <c r="K173" s="5" t="s">
        <v>222</v>
      </c>
      <c r="L173" s="8"/>
      <c r="M173" s="96"/>
      <c r="N173" s="133"/>
      <c r="O173" s="97"/>
      <c r="P173" s="97"/>
      <c r="Q173" s="97"/>
    </row>
    <row r="174" spans="1:17" s="9" customFormat="1" ht="94.5" hidden="1" x14ac:dyDescent="0.25">
      <c r="A174" s="10" t="s">
        <v>431</v>
      </c>
      <c r="B174" s="6">
        <v>811</v>
      </c>
      <c r="C174" s="6">
        <v>1</v>
      </c>
      <c r="D174" s="6" t="s">
        <v>208</v>
      </c>
      <c r="E174" s="6" t="s">
        <v>29</v>
      </c>
      <c r="F174" s="6" t="s">
        <v>214</v>
      </c>
      <c r="G174" s="6" t="s">
        <v>29</v>
      </c>
      <c r="H174" s="6" t="s">
        <v>20</v>
      </c>
      <c r="I174" s="6">
        <v>130</v>
      </c>
      <c r="J174" s="5" t="s">
        <v>432</v>
      </c>
      <c r="K174" s="5" t="s">
        <v>223</v>
      </c>
      <c r="L174" s="8"/>
      <c r="M174" s="96"/>
      <c r="N174" s="133"/>
      <c r="O174" s="97"/>
      <c r="P174" s="97"/>
      <c r="Q174" s="97"/>
    </row>
    <row r="175" spans="1:17" s="9" customFormat="1" ht="63" hidden="1" x14ac:dyDescent="0.25">
      <c r="A175" s="10" t="s">
        <v>431</v>
      </c>
      <c r="B175" s="6">
        <v>812</v>
      </c>
      <c r="C175" s="6">
        <v>1</v>
      </c>
      <c r="D175" s="6" t="s">
        <v>208</v>
      </c>
      <c r="E175" s="6" t="s">
        <v>29</v>
      </c>
      <c r="F175" s="6" t="s">
        <v>214</v>
      </c>
      <c r="G175" s="6" t="s">
        <v>29</v>
      </c>
      <c r="H175" s="6" t="s">
        <v>20</v>
      </c>
      <c r="I175" s="6">
        <v>130</v>
      </c>
      <c r="J175" s="5" t="s">
        <v>432</v>
      </c>
      <c r="K175" s="5" t="s">
        <v>224</v>
      </c>
      <c r="L175" s="8"/>
      <c r="M175" s="96"/>
      <c r="N175" s="133"/>
      <c r="O175" s="97"/>
      <c r="P175" s="97"/>
      <c r="Q175" s="97"/>
    </row>
    <row r="176" spans="1:17" s="9" customFormat="1" ht="94.5" hidden="1" x14ac:dyDescent="0.25">
      <c r="A176" s="10" t="s">
        <v>431</v>
      </c>
      <c r="B176" s="6">
        <v>813</v>
      </c>
      <c r="C176" s="6">
        <v>1</v>
      </c>
      <c r="D176" s="6" t="s">
        <v>208</v>
      </c>
      <c r="E176" s="6" t="s">
        <v>29</v>
      </c>
      <c r="F176" s="6" t="s">
        <v>214</v>
      </c>
      <c r="G176" s="6" t="s">
        <v>29</v>
      </c>
      <c r="H176" s="6" t="s">
        <v>20</v>
      </c>
      <c r="I176" s="6">
        <v>130</v>
      </c>
      <c r="J176" s="5" t="s">
        <v>432</v>
      </c>
      <c r="K176" s="5" t="s">
        <v>225</v>
      </c>
      <c r="L176" s="8"/>
      <c r="M176" s="96"/>
      <c r="N176" s="133"/>
      <c r="O176" s="97"/>
      <c r="P176" s="97"/>
      <c r="Q176" s="97"/>
    </row>
    <row r="177" spans="1:17" s="9" customFormat="1" ht="78.75" hidden="1" x14ac:dyDescent="0.25">
      <c r="A177" s="10" t="s">
        <v>431</v>
      </c>
      <c r="B177" s="6">
        <v>816</v>
      </c>
      <c r="C177" s="6">
        <v>1</v>
      </c>
      <c r="D177" s="6" t="s">
        <v>208</v>
      </c>
      <c r="E177" s="6" t="s">
        <v>29</v>
      </c>
      <c r="F177" s="6" t="s">
        <v>214</v>
      </c>
      <c r="G177" s="6" t="s">
        <v>29</v>
      </c>
      <c r="H177" s="6" t="s">
        <v>20</v>
      </c>
      <c r="I177" s="6">
        <v>130</v>
      </c>
      <c r="J177" s="5" t="s">
        <v>432</v>
      </c>
      <c r="K177" s="5" t="s">
        <v>226</v>
      </c>
      <c r="L177" s="8"/>
      <c r="M177" s="96"/>
      <c r="N177" s="133"/>
      <c r="O177" s="97"/>
      <c r="P177" s="97"/>
      <c r="Q177" s="97"/>
    </row>
    <row r="178" spans="1:17" s="9" customFormat="1" ht="78.75" hidden="1" x14ac:dyDescent="0.25">
      <c r="A178" s="10" t="s">
        <v>431</v>
      </c>
      <c r="B178" s="6">
        <v>819</v>
      </c>
      <c r="C178" s="6">
        <v>1</v>
      </c>
      <c r="D178" s="6" t="s">
        <v>208</v>
      </c>
      <c r="E178" s="6" t="s">
        <v>29</v>
      </c>
      <c r="F178" s="6" t="s">
        <v>214</v>
      </c>
      <c r="G178" s="6" t="s">
        <v>29</v>
      </c>
      <c r="H178" s="6" t="s">
        <v>20</v>
      </c>
      <c r="I178" s="6">
        <v>130</v>
      </c>
      <c r="J178" s="5" t="s">
        <v>432</v>
      </c>
      <c r="K178" s="5" t="s">
        <v>227</v>
      </c>
      <c r="L178" s="8"/>
      <c r="M178" s="96"/>
      <c r="N178" s="133"/>
      <c r="O178" s="97"/>
      <c r="P178" s="97"/>
      <c r="Q178" s="97"/>
    </row>
    <row r="179" spans="1:17" s="9" customFormat="1" ht="63" hidden="1" x14ac:dyDescent="0.25">
      <c r="A179" s="10" t="s">
        <v>431</v>
      </c>
      <c r="B179" s="6">
        <v>820</v>
      </c>
      <c r="C179" s="6">
        <v>1</v>
      </c>
      <c r="D179" s="6" t="s">
        <v>208</v>
      </c>
      <c r="E179" s="6" t="s">
        <v>29</v>
      </c>
      <c r="F179" s="6" t="s">
        <v>214</v>
      </c>
      <c r="G179" s="6" t="s">
        <v>29</v>
      </c>
      <c r="H179" s="6" t="s">
        <v>20</v>
      </c>
      <c r="I179" s="6">
        <v>130</v>
      </c>
      <c r="J179" s="5" t="s">
        <v>432</v>
      </c>
      <c r="K179" s="5" t="s">
        <v>228</v>
      </c>
      <c r="L179" s="8"/>
      <c r="M179" s="96"/>
      <c r="N179" s="133"/>
      <c r="O179" s="97"/>
      <c r="P179" s="97"/>
      <c r="Q179" s="97"/>
    </row>
    <row r="180" spans="1:17" s="9" customFormat="1" ht="141.75" hidden="1" x14ac:dyDescent="0.25">
      <c r="A180" s="10" t="s">
        <v>431</v>
      </c>
      <c r="B180" s="6">
        <v>821</v>
      </c>
      <c r="C180" s="6">
        <v>1</v>
      </c>
      <c r="D180" s="6" t="s">
        <v>208</v>
      </c>
      <c r="E180" s="6" t="s">
        <v>29</v>
      </c>
      <c r="F180" s="6" t="s">
        <v>214</v>
      </c>
      <c r="G180" s="6" t="s">
        <v>29</v>
      </c>
      <c r="H180" s="6" t="s">
        <v>20</v>
      </c>
      <c r="I180" s="6">
        <v>130</v>
      </c>
      <c r="J180" s="5" t="s">
        <v>432</v>
      </c>
      <c r="K180" s="5" t="s">
        <v>229</v>
      </c>
      <c r="L180" s="8"/>
      <c r="M180" s="96"/>
      <c r="N180" s="133"/>
      <c r="O180" s="97"/>
      <c r="P180" s="97"/>
      <c r="Q180" s="97"/>
    </row>
    <row r="181" spans="1:17" s="9" customFormat="1" ht="110.25" hidden="1" x14ac:dyDescent="0.25">
      <c r="A181" s="10" t="s">
        <v>431</v>
      </c>
      <c r="B181" s="6">
        <v>822</v>
      </c>
      <c r="C181" s="6">
        <v>1</v>
      </c>
      <c r="D181" s="6" t="s">
        <v>208</v>
      </c>
      <c r="E181" s="6" t="s">
        <v>29</v>
      </c>
      <c r="F181" s="6" t="s">
        <v>214</v>
      </c>
      <c r="G181" s="6" t="s">
        <v>29</v>
      </c>
      <c r="H181" s="6" t="s">
        <v>20</v>
      </c>
      <c r="I181" s="6">
        <v>130</v>
      </c>
      <c r="J181" s="5" t="s">
        <v>432</v>
      </c>
      <c r="K181" s="5" t="s">
        <v>230</v>
      </c>
      <c r="L181" s="8"/>
      <c r="M181" s="96"/>
      <c r="N181" s="133"/>
      <c r="O181" s="97"/>
      <c r="P181" s="97"/>
      <c r="Q181" s="97"/>
    </row>
    <row r="182" spans="1:17" s="9" customFormat="1" ht="78.75" hidden="1" x14ac:dyDescent="0.25">
      <c r="A182" s="10" t="s">
        <v>431</v>
      </c>
      <c r="B182" s="6">
        <v>823</v>
      </c>
      <c r="C182" s="6">
        <v>1</v>
      </c>
      <c r="D182" s="6" t="s">
        <v>208</v>
      </c>
      <c r="E182" s="6" t="s">
        <v>29</v>
      </c>
      <c r="F182" s="6" t="s">
        <v>214</v>
      </c>
      <c r="G182" s="6" t="s">
        <v>29</v>
      </c>
      <c r="H182" s="6" t="s">
        <v>20</v>
      </c>
      <c r="I182" s="6">
        <v>130</v>
      </c>
      <c r="J182" s="5" t="s">
        <v>432</v>
      </c>
      <c r="K182" s="5" t="s">
        <v>122</v>
      </c>
      <c r="L182" s="8"/>
      <c r="M182" s="96"/>
      <c r="N182" s="133"/>
      <c r="O182" s="97"/>
      <c r="P182" s="97"/>
      <c r="Q182" s="97"/>
    </row>
    <row r="183" spans="1:17" s="9" customFormat="1" ht="63" hidden="1" x14ac:dyDescent="0.25">
      <c r="A183" s="10" t="s">
        <v>431</v>
      </c>
      <c r="B183" s="6">
        <v>824</v>
      </c>
      <c r="C183" s="6">
        <v>1</v>
      </c>
      <c r="D183" s="6" t="s">
        <v>208</v>
      </c>
      <c r="E183" s="6" t="s">
        <v>29</v>
      </c>
      <c r="F183" s="6" t="s">
        <v>214</v>
      </c>
      <c r="G183" s="6" t="s">
        <v>29</v>
      </c>
      <c r="H183" s="6" t="s">
        <v>20</v>
      </c>
      <c r="I183" s="6">
        <v>130</v>
      </c>
      <c r="J183" s="5" t="s">
        <v>432</v>
      </c>
      <c r="K183" s="5" t="s">
        <v>231</v>
      </c>
      <c r="L183" s="8"/>
      <c r="M183" s="96"/>
      <c r="N183" s="133"/>
      <c r="O183" s="97"/>
      <c r="P183" s="97"/>
      <c r="Q183" s="97"/>
    </row>
    <row r="184" spans="1:17" s="9" customFormat="1" ht="141.75" hidden="1" x14ac:dyDescent="0.25">
      <c r="A184" s="10" t="s">
        <v>431</v>
      </c>
      <c r="B184" s="6">
        <v>825</v>
      </c>
      <c r="C184" s="6">
        <v>1</v>
      </c>
      <c r="D184" s="6" t="s">
        <v>208</v>
      </c>
      <c r="E184" s="6" t="s">
        <v>29</v>
      </c>
      <c r="F184" s="6" t="s">
        <v>214</v>
      </c>
      <c r="G184" s="6" t="s">
        <v>29</v>
      </c>
      <c r="H184" s="6" t="s">
        <v>20</v>
      </c>
      <c r="I184" s="6">
        <v>130</v>
      </c>
      <c r="J184" s="5" t="s">
        <v>432</v>
      </c>
      <c r="K184" s="5" t="s">
        <v>232</v>
      </c>
      <c r="L184" s="8"/>
      <c r="M184" s="96"/>
      <c r="N184" s="133"/>
      <c r="O184" s="97"/>
      <c r="P184" s="97"/>
      <c r="Q184" s="97"/>
    </row>
    <row r="185" spans="1:17" s="9" customFormat="1" ht="63" hidden="1" x14ac:dyDescent="0.25">
      <c r="A185" s="10" t="s">
        <v>431</v>
      </c>
      <c r="B185" s="6">
        <v>826</v>
      </c>
      <c r="C185" s="6">
        <v>1</v>
      </c>
      <c r="D185" s="6" t="s">
        <v>208</v>
      </c>
      <c r="E185" s="6" t="s">
        <v>29</v>
      </c>
      <c r="F185" s="6" t="s">
        <v>214</v>
      </c>
      <c r="G185" s="6" t="s">
        <v>29</v>
      </c>
      <c r="H185" s="6" t="s">
        <v>20</v>
      </c>
      <c r="I185" s="6">
        <v>130</v>
      </c>
      <c r="J185" s="5" t="s">
        <v>432</v>
      </c>
      <c r="K185" s="5" t="s">
        <v>233</v>
      </c>
      <c r="L185" s="8"/>
      <c r="M185" s="96"/>
      <c r="N185" s="133"/>
      <c r="O185" s="97"/>
      <c r="P185" s="97"/>
      <c r="Q185" s="97"/>
    </row>
    <row r="186" spans="1:17" s="9" customFormat="1" ht="110.25" hidden="1" x14ac:dyDescent="0.25">
      <c r="A186" s="10" t="s">
        <v>431</v>
      </c>
      <c r="B186" s="6">
        <v>828</v>
      </c>
      <c r="C186" s="6">
        <v>1</v>
      </c>
      <c r="D186" s="6" t="s">
        <v>208</v>
      </c>
      <c r="E186" s="6" t="s">
        <v>29</v>
      </c>
      <c r="F186" s="6" t="s">
        <v>214</v>
      </c>
      <c r="G186" s="6" t="s">
        <v>29</v>
      </c>
      <c r="H186" s="6" t="s">
        <v>20</v>
      </c>
      <c r="I186" s="6">
        <v>130</v>
      </c>
      <c r="J186" s="5" t="s">
        <v>432</v>
      </c>
      <c r="K186" s="5" t="s">
        <v>216</v>
      </c>
      <c r="L186" s="8"/>
      <c r="M186" s="96"/>
      <c r="N186" s="133"/>
      <c r="O186" s="97"/>
      <c r="P186" s="97"/>
      <c r="Q186" s="97"/>
    </row>
    <row r="187" spans="1:17" s="9" customFormat="1" ht="63" hidden="1" x14ac:dyDescent="0.25">
      <c r="A187" s="10" t="s">
        <v>431</v>
      </c>
      <c r="B187" s="6">
        <v>829</v>
      </c>
      <c r="C187" s="6">
        <v>1</v>
      </c>
      <c r="D187" s="6" t="s">
        <v>208</v>
      </c>
      <c r="E187" s="6" t="s">
        <v>29</v>
      </c>
      <c r="F187" s="6" t="s">
        <v>214</v>
      </c>
      <c r="G187" s="6" t="s">
        <v>29</v>
      </c>
      <c r="H187" s="6" t="s">
        <v>20</v>
      </c>
      <c r="I187" s="6">
        <v>130</v>
      </c>
      <c r="J187" s="5" t="s">
        <v>432</v>
      </c>
      <c r="K187" s="5" t="s">
        <v>234</v>
      </c>
      <c r="L187" s="8"/>
      <c r="M187" s="96"/>
      <c r="N187" s="133"/>
      <c r="O187" s="97"/>
      <c r="P187" s="97"/>
      <c r="Q187" s="97"/>
    </row>
    <row r="188" spans="1:17" s="9" customFormat="1" ht="78.75" hidden="1" x14ac:dyDescent="0.25">
      <c r="A188" s="10" t="s">
        <v>431</v>
      </c>
      <c r="B188" s="6">
        <v>830</v>
      </c>
      <c r="C188" s="6">
        <v>1</v>
      </c>
      <c r="D188" s="6" t="s">
        <v>208</v>
      </c>
      <c r="E188" s="6" t="s">
        <v>29</v>
      </c>
      <c r="F188" s="6" t="s">
        <v>214</v>
      </c>
      <c r="G188" s="6" t="s">
        <v>29</v>
      </c>
      <c r="H188" s="6" t="s">
        <v>20</v>
      </c>
      <c r="I188" s="6">
        <v>130</v>
      </c>
      <c r="J188" s="5" t="s">
        <v>432</v>
      </c>
      <c r="K188" s="5" t="s">
        <v>235</v>
      </c>
      <c r="L188" s="8"/>
      <c r="M188" s="96"/>
      <c r="N188" s="133"/>
      <c r="O188" s="97"/>
      <c r="P188" s="97"/>
      <c r="Q188" s="97"/>
    </row>
    <row r="189" spans="1:17" s="9" customFormat="1" ht="94.5" hidden="1" x14ac:dyDescent="0.25">
      <c r="A189" s="10" t="s">
        <v>431</v>
      </c>
      <c r="B189" s="6">
        <v>831</v>
      </c>
      <c r="C189" s="6">
        <v>1</v>
      </c>
      <c r="D189" s="6" t="s">
        <v>208</v>
      </c>
      <c r="E189" s="6" t="s">
        <v>29</v>
      </c>
      <c r="F189" s="6" t="s">
        <v>214</v>
      </c>
      <c r="G189" s="6" t="s">
        <v>29</v>
      </c>
      <c r="H189" s="6" t="s">
        <v>20</v>
      </c>
      <c r="I189" s="6">
        <v>130</v>
      </c>
      <c r="J189" s="5" t="s">
        <v>432</v>
      </c>
      <c r="K189" s="5" t="s">
        <v>236</v>
      </c>
      <c r="L189" s="8"/>
      <c r="M189" s="96"/>
      <c r="N189" s="133"/>
      <c r="O189" s="97"/>
      <c r="P189" s="97"/>
      <c r="Q189" s="97"/>
    </row>
    <row r="190" spans="1:17" s="9" customFormat="1" ht="94.5" hidden="1" x14ac:dyDescent="0.25">
      <c r="A190" s="10" t="s">
        <v>431</v>
      </c>
      <c r="B190" s="6">
        <v>833</v>
      </c>
      <c r="C190" s="6">
        <v>1</v>
      </c>
      <c r="D190" s="6" t="s">
        <v>208</v>
      </c>
      <c r="E190" s="6" t="s">
        <v>29</v>
      </c>
      <c r="F190" s="6" t="s">
        <v>214</v>
      </c>
      <c r="G190" s="6" t="s">
        <v>29</v>
      </c>
      <c r="H190" s="6" t="s">
        <v>20</v>
      </c>
      <c r="I190" s="6">
        <v>130</v>
      </c>
      <c r="J190" s="5" t="s">
        <v>432</v>
      </c>
      <c r="K190" s="5" t="s">
        <v>237</v>
      </c>
      <c r="L190" s="8"/>
      <c r="M190" s="96"/>
      <c r="N190" s="133"/>
      <c r="O190" s="97"/>
      <c r="P190" s="97"/>
      <c r="Q190" s="97"/>
    </row>
    <row r="191" spans="1:17" s="9" customFormat="1" ht="110.25" hidden="1" x14ac:dyDescent="0.25">
      <c r="A191" s="10" t="s">
        <v>431</v>
      </c>
      <c r="B191" s="6">
        <v>835</v>
      </c>
      <c r="C191" s="6">
        <v>1</v>
      </c>
      <c r="D191" s="6" t="s">
        <v>208</v>
      </c>
      <c r="E191" s="6" t="s">
        <v>29</v>
      </c>
      <c r="F191" s="6" t="s">
        <v>214</v>
      </c>
      <c r="G191" s="6" t="s">
        <v>29</v>
      </c>
      <c r="H191" s="6" t="s">
        <v>20</v>
      </c>
      <c r="I191" s="6">
        <v>130</v>
      </c>
      <c r="J191" s="5" t="s">
        <v>432</v>
      </c>
      <c r="K191" s="5" t="s">
        <v>238</v>
      </c>
      <c r="L191" s="8"/>
      <c r="M191" s="96"/>
      <c r="N191" s="133"/>
      <c r="O191" s="97"/>
      <c r="P191" s="97"/>
      <c r="Q191" s="97"/>
    </row>
    <row r="192" spans="1:17" s="9" customFormat="1" ht="78.75" hidden="1" x14ac:dyDescent="0.25">
      <c r="A192" s="10" t="s">
        <v>431</v>
      </c>
      <c r="B192" s="6">
        <v>839</v>
      </c>
      <c r="C192" s="6">
        <v>1</v>
      </c>
      <c r="D192" s="6" t="s">
        <v>208</v>
      </c>
      <c r="E192" s="6" t="s">
        <v>29</v>
      </c>
      <c r="F192" s="6" t="s">
        <v>214</v>
      </c>
      <c r="G192" s="6" t="s">
        <v>29</v>
      </c>
      <c r="H192" s="6" t="s">
        <v>20</v>
      </c>
      <c r="I192" s="6">
        <v>130</v>
      </c>
      <c r="J192" s="5" t="s">
        <v>432</v>
      </c>
      <c r="K192" s="5" t="s">
        <v>211</v>
      </c>
      <c r="L192" s="8"/>
      <c r="M192" s="96"/>
      <c r="N192" s="133"/>
      <c r="O192" s="97"/>
      <c r="P192" s="97"/>
      <c r="Q192" s="97"/>
    </row>
    <row r="193" spans="1:17" s="9" customFormat="1" ht="94.5" hidden="1" x14ac:dyDescent="0.25">
      <c r="A193" s="10" t="s">
        <v>431</v>
      </c>
      <c r="B193" s="6">
        <v>840</v>
      </c>
      <c r="C193" s="6">
        <v>1</v>
      </c>
      <c r="D193" s="6" t="s">
        <v>208</v>
      </c>
      <c r="E193" s="6" t="s">
        <v>29</v>
      </c>
      <c r="F193" s="6" t="s">
        <v>214</v>
      </c>
      <c r="G193" s="6" t="s">
        <v>29</v>
      </c>
      <c r="H193" s="6" t="s">
        <v>20</v>
      </c>
      <c r="I193" s="6">
        <v>130</v>
      </c>
      <c r="J193" s="5" t="s">
        <v>432</v>
      </c>
      <c r="K193" s="5" t="s">
        <v>239</v>
      </c>
      <c r="L193" s="8"/>
      <c r="M193" s="96"/>
      <c r="N193" s="133"/>
      <c r="O193" s="97"/>
      <c r="P193" s="97"/>
      <c r="Q193" s="97"/>
    </row>
    <row r="194" spans="1:17" s="9" customFormat="1" ht="141.75" hidden="1" x14ac:dyDescent="0.25">
      <c r="A194" s="10" t="s">
        <v>431</v>
      </c>
      <c r="B194" s="6">
        <v>842</v>
      </c>
      <c r="C194" s="6">
        <v>1</v>
      </c>
      <c r="D194" s="6" t="s">
        <v>208</v>
      </c>
      <c r="E194" s="6" t="s">
        <v>29</v>
      </c>
      <c r="F194" s="6" t="s">
        <v>214</v>
      </c>
      <c r="G194" s="6" t="s">
        <v>29</v>
      </c>
      <c r="H194" s="6" t="s">
        <v>20</v>
      </c>
      <c r="I194" s="6">
        <v>130</v>
      </c>
      <c r="J194" s="5" t="s">
        <v>432</v>
      </c>
      <c r="K194" s="5" t="s">
        <v>240</v>
      </c>
      <c r="L194" s="8"/>
      <c r="M194" s="96"/>
      <c r="N194" s="133"/>
      <c r="O194" s="97"/>
      <c r="P194" s="97"/>
      <c r="Q194" s="97"/>
    </row>
    <row r="195" spans="1:17" s="9" customFormat="1" ht="78.75" hidden="1" x14ac:dyDescent="0.25">
      <c r="A195" s="10" t="s">
        <v>431</v>
      </c>
      <c r="B195" s="6">
        <v>847</v>
      </c>
      <c r="C195" s="6">
        <v>1</v>
      </c>
      <c r="D195" s="6" t="s">
        <v>208</v>
      </c>
      <c r="E195" s="6" t="s">
        <v>29</v>
      </c>
      <c r="F195" s="6" t="s">
        <v>214</v>
      </c>
      <c r="G195" s="6" t="s">
        <v>29</v>
      </c>
      <c r="H195" s="6" t="s">
        <v>20</v>
      </c>
      <c r="I195" s="6">
        <v>130</v>
      </c>
      <c r="J195" s="5" t="s">
        <v>432</v>
      </c>
      <c r="K195" s="5" t="s">
        <v>241</v>
      </c>
      <c r="L195" s="8"/>
      <c r="M195" s="96"/>
      <c r="N195" s="133"/>
      <c r="O195" s="97"/>
      <c r="P195" s="97"/>
      <c r="Q195" s="97"/>
    </row>
    <row r="196" spans="1:17" s="9" customFormat="1" ht="94.5" hidden="1" x14ac:dyDescent="0.25">
      <c r="A196" s="10" t="s">
        <v>431</v>
      </c>
      <c r="B196" s="6">
        <v>854</v>
      </c>
      <c r="C196" s="6">
        <v>1</v>
      </c>
      <c r="D196" s="6" t="s">
        <v>208</v>
      </c>
      <c r="E196" s="6" t="s">
        <v>29</v>
      </c>
      <c r="F196" s="6" t="s">
        <v>214</v>
      </c>
      <c r="G196" s="6" t="s">
        <v>29</v>
      </c>
      <c r="H196" s="6" t="s">
        <v>20</v>
      </c>
      <c r="I196" s="6">
        <v>130</v>
      </c>
      <c r="J196" s="5" t="s">
        <v>432</v>
      </c>
      <c r="K196" s="5" t="s">
        <v>213</v>
      </c>
      <c r="L196" s="8"/>
      <c r="M196" s="96"/>
      <c r="N196" s="133"/>
      <c r="O196" s="97"/>
      <c r="P196" s="97"/>
      <c r="Q196" s="97"/>
    </row>
    <row r="197" spans="1:17" s="9" customFormat="1" ht="110.25" hidden="1" x14ac:dyDescent="0.25">
      <c r="A197" s="10" t="s">
        <v>431</v>
      </c>
      <c r="B197" s="6">
        <v>856</v>
      </c>
      <c r="C197" s="6">
        <v>1</v>
      </c>
      <c r="D197" s="6" t="s">
        <v>208</v>
      </c>
      <c r="E197" s="6" t="s">
        <v>29</v>
      </c>
      <c r="F197" s="6" t="s">
        <v>214</v>
      </c>
      <c r="G197" s="6" t="s">
        <v>29</v>
      </c>
      <c r="H197" s="6" t="s">
        <v>20</v>
      </c>
      <c r="I197" s="6">
        <v>130</v>
      </c>
      <c r="J197" s="5" t="s">
        <v>432</v>
      </c>
      <c r="K197" s="5" t="s">
        <v>242</v>
      </c>
      <c r="L197" s="8"/>
      <c r="M197" s="96"/>
      <c r="N197" s="133"/>
      <c r="O197" s="97"/>
      <c r="P197" s="97"/>
      <c r="Q197" s="97"/>
    </row>
    <row r="198" spans="1:17" s="9" customFormat="1" ht="110.25" x14ac:dyDescent="0.25">
      <c r="A198" s="10" t="s">
        <v>431</v>
      </c>
      <c r="B198" s="6" t="s">
        <v>395</v>
      </c>
      <c r="C198" s="6" t="s">
        <v>44</v>
      </c>
      <c r="D198" s="6" t="s">
        <v>208</v>
      </c>
      <c r="E198" s="6" t="s">
        <v>29</v>
      </c>
      <c r="F198" s="6" t="s">
        <v>355</v>
      </c>
      <c r="G198" s="6" t="s">
        <v>71</v>
      </c>
      <c r="H198" s="6" t="s">
        <v>20</v>
      </c>
      <c r="I198" s="6" t="s">
        <v>57</v>
      </c>
      <c r="J198" s="5" t="s">
        <v>432</v>
      </c>
      <c r="K198" s="5" t="s">
        <v>322</v>
      </c>
      <c r="L198" s="8">
        <v>4719</v>
      </c>
      <c r="M198" s="96">
        <v>4719.0600000000004</v>
      </c>
      <c r="N198" s="133">
        <v>4719.0600000000004</v>
      </c>
      <c r="O198" s="103">
        <v>0</v>
      </c>
      <c r="P198" s="103">
        <v>0</v>
      </c>
      <c r="Q198" s="103">
        <v>0</v>
      </c>
    </row>
    <row r="199" spans="1:17" s="9" customFormat="1" ht="94.5" x14ac:dyDescent="0.25">
      <c r="A199" s="10" t="s">
        <v>431</v>
      </c>
      <c r="B199" s="6" t="s">
        <v>433</v>
      </c>
      <c r="C199" s="6" t="s">
        <v>44</v>
      </c>
      <c r="D199" s="6" t="s">
        <v>208</v>
      </c>
      <c r="E199" s="6" t="s">
        <v>29</v>
      </c>
      <c r="F199" s="6" t="s">
        <v>355</v>
      </c>
      <c r="G199" s="6" t="s">
        <v>71</v>
      </c>
      <c r="H199" s="6" t="s">
        <v>20</v>
      </c>
      <c r="I199" s="6" t="s">
        <v>57</v>
      </c>
      <c r="J199" s="5" t="s">
        <v>432</v>
      </c>
      <c r="K199" s="5" t="s">
        <v>434</v>
      </c>
      <c r="L199" s="8">
        <v>1175</v>
      </c>
      <c r="M199" s="96">
        <v>1175.06</v>
      </c>
      <c r="N199" s="133">
        <v>1175.06</v>
      </c>
      <c r="O199" s="103">
        <v>0</v>
      </c>
      <c r="P199" s="103">
        <v>0</v>
      </c>
      <c r="Q199" s="103">
        <v>0</v>
      </c>
    </row>
    <row r="200" spans="1:17" s="9" customFormat="1" ht="110.25" x14ac:dyDescent="0.25">
      <c r="A200" s="10" t="s">
        <v>431</v>
      </c>
      <c r="B200" s="6" t="s">
        <v>435</v>
      </c>
      <c r="C200" s="6" t="s">
        <v>44</v>
      </c>
      <c r="D200" s="6" t="s">
        <v>208</v>
      </c>
      <c r="E200" s="6" t="s">
        <v>29</v>
      </c>
      <c r="F200" s="6" t="s">
        <v>355</v>
      </c>
      <c r="G200" s="6" t="s">
        <v>71</v>
      </c>
      <c r="H200" s="6" t="s">
        <v>20</v>
      </c>
      <c r="I200" s="6" t="s">
        <v>57</v>
      </c>
      <c r="J200" s="5" t="s">
        <v>432</v>
      </c>
      <c r="K200" s="5" t="s">
        <v>396</v>
      </c>
      <c r="L200" s="8">
        <v>61846</v>
      </c>
      <c r="M200" s="96">
        <v>61847.87</v>
      </c>
      <c r="N200" s="133">
        <v>81491.88</v>
      </c>
      <c r="O200" s="103">
        <v>65253</v>
      </c>
      <c r="P200" s="103">
        <v>65253</v>
      </c>
      <c r="Q200" s="103">
        <v>65253</v>
      </c>
    </row>
    <row r="201" spans="1:17" s="9" customFormat="1" ht="94.5" x14ac:dyDescent="0.25">
      <c r="A201" s="10" t="s">
        <v>431</v>
      </c>
      <c r="B201" s="6" t="s">
        <v>439</v>
      </c>
      <c r="C201" s="6" t="s">
        <v>44</v>
      </c>
      <c r="D201" s="6" t="s">
        <v>208</v>
      </c>
      <c r="E201" s="6" t="s">
        <v>29</v>
      </c>
      <c r="F201" s="6" t="s">
        <v>355</v>
      </c>
      <c r="G201" s="6" t="s">
        <v>71</v>
      </c>
      <c r="H201" s="6" t="s">
        <v>20</v>
      </c>
      <c r="I201" s="6" t="s">
        <v>57</v>
      </c>
      <c r="J201" s="5" t="s">
        <v>432</v>
      </c>
      <c r="K201" s="5" t="s">
        <v>397</v>
      </c>
      <c r="L201" s="8">
        <v>6633</v>
      </c>
      <c r="M201" s="96">
        <v>6633.41</v>
      </c>
      <c r="N201" s="133">
        <v>7765.86</v>
      </c>
      <c r="O201" s="103">
        <v>0</v>
      </c>
      <c r="P201" s="103">
        <v>0</v>
      </c>
      <c r="Q201" s="103">
        <v>0</v>
      </c>
    </row>
    <row r="202" spans="1:17" s="9" customFormat="1" ht="110.25" x14ac:dyDescent="0.25">
      <c r="A202" s="10" t="s">
        <v>431</v>
      </c>
      <c r="B202" s="6" t="s">
        <v>456</v>
      </c>
      <c r="C202" s="6" t="s">
        <v>44</v>
      </c>
      <c r="D202" s="6" t="s">
        <v>208</v>
      </c>
      <c r="E202" s="6" t="s">
        <v>29</v>
      </c>
      <c r="F202" s="6" t="s">
        <v>355</v>
      </c>
      <c r="G202" s="6" t="s">
        <v>71</v>
      </c>
      <c r="H202" s="6" t="s">
        <v>20</v>
      </c>
      <c r="I202" s="6" t="s">
        <v>57</v>
      </c>
      <c r="J202" s="5" t="s">
        <v>432</v>
      </c>
      <c r="K202" s="5" t="s">
        <v>457</v>
      </c>
      <c r="L202" s="8">
        <v>1797</v>
      </c>
      <c r="M202" s="96">
        <v>1797.54</v>
      </c>
      <c r="N202" s="133">
        <v>1797.54</v>
      </c>
      <c r="O202" s="103">
        <v>0</v>
      </c>
      <c r="P202" s="103">
        <v>0</v>
      </c>
      <c r="Q202" s="103">
        <v>0</v>
      </c>
    </row>
    <row r="203" spans="1:17" s="9" customFormat="1" ht="126" x14ac:dyDescent="0.25">
      <c r="A203" s="10" t="s">
        <v>431</v>
      </c>
      <c r="B203" s="6" t="s">
        <v>458</v>
      </c>
      <c r="C203" s="6" t="s">
        <v>44</v>
      </c>
      <c r="D203" s="6" t="s">
        <v>208</v>
      </c>
      <c r="E203" s="6" t="s">
        <v>29</v>
      </c>
      <c r="F203" s="6" t="s">
        <v>355</v>
      </c>
      <c r="G203" s="6" t="s">
        <v>71</v>
      </c>
      <c r="H203" s="6" t="s">
        <v>20</v>
      </c>
      <c r="I203" s="6" t="s">
        <v>57</v>
      </c>
      <c r="J203" s="5" t="s">
        <v>432</v>
      </c>
      <c r="K203" s="5" t="s">
        <v>459</v>
      </c>
      <c r="L203" s="8">
        <v>0</v>
      </c>
      <c r="M203" s="96">
        <v>739.8</v>
      </c>
      <c r="N203" s="133">
        <v>739.8</v>
      </c>
      <c r="O203" s="103">
        <v>0</v>
      </c>
      <c r="P203" s="103">
        <v>0</v>
      </c>
      <c r="Q203" s="103">
        <v>0</v>
      </c>
    </row>
    <row r="204" spans="1:17" s="116" customFormat="1" ht="94.5" x14ac:dyDescent="0.25">
      <c r="A204" s="112" t="s">
        <v>243</v>
      </c>
      <c r="B204" s="113" t="s">
        <v>19</v>
      </c>
      <c r="C204" s="113" t="s">
        <v>44</v>
      </c>
      <c r="D204" s="113" t="s">
        <v>244</v>
      </c>
      <c r="E204" s="113" t="s">
        <v>18</v>
      </c>
      <c r="F204" s="113" t="s">
        <v>19</v>
      </c>
      <c r="G204" s="113" t="s">
        <v>18</v>
      </c>
      <c r="H204" s="113" t="s">
        <v>20</v>
      </c>
      <c r="I204" s="113" t="s">
        <v>19</v>
      </c>
      <c r="J204" s="112" t="s">
        <v>243</v>
      </c>
      <c r="K204" s="112" t="s">
        <v>343</v>
      </c>
      <c r="L204" s="115">
        <f>L205+L208+L209+L210+L211+L206+L207+L222</f>
        <v>7787742</v>
      </c>
      <c r="M204" s="115">
        <f>M205+M208+M209+M210+M211+M206+M207+M221+M222</f>
        <v>7787799.3700000001</v>
      </c>
      <c r="N204" s="134">
        <f>N205+N208+N209+N210+N211+N206+N207+N221+N222</f>
        <v>9029599.370000001</v>
      </c>
      <c r="O204" s="115">
        <f t="shared" ref="O204:Q204" si="14">O205+O208+O209+O210+O211+O206+O207</f>
        <v>4500000</v>
      </c>
      <c r="P204" s="115">
        <f t="shared" si="14"/>
        <v>1000000</v>
      </c>
      <c r="Q204" s="115">
        <f t="shared" si="14"/>
        <v>1000000</v>
      </c>
    </row>
    <row r="205" spans="1:17" s="9" customFormat="1" ht="279" customHeight="1" x14ac:dyDescent="0.25">
      <c r="A205" s="5" t="s">
        <v>357</v>
      </c>
      <c r="B205" s="6" t="s">
        <v>340</v>
      </c>
      <c r="C205" s="6" t="s">
        <v>44</v>
      </c>
      <c r="D205" s="6" t="s">
        <v>244</v>
      </c>
      <c r="E205" s="6" t="s">
        <v>29</v>
      </c>
      <c r="F205" s="6" t="s">
        <v>271</v>
      </c>
      <c r="G205" s="6" t="s">
        <v>71</v>
      </c>
      <c r="H205" s="6" t="s">
        <v>20</v>
      </c>
      <c r="I205" s="6" t="s">
        <v>245</v>
      </c>
      <c r="J205" s="5" t="s">
        <v>357</v>
      </c>
      <c r="K205" s="5" t="s">
        <v>343</v>
      </c>
      <c r="L205" s="8">
        <v>742</v>
      </c>
      <c r="M205" s="96">
        <v>0</v>
      </c>
      <c r="N205" s="133">
        <v>0</v>
      </c>
      <c r="O205" s="103">
        <v>0</v>
      </c>
      <c r="P205" s="103">
        <v>0</v>
      </c>
      <c r="Q205" s="103">
        <v>0</v>
      </c>
    </row>
    <row r="206" spans="1:17" s="9" customFormat="1" ht="279" customHeight="1" x14ac:dyDescent="0.25">
      <c r="A206" s="5" t="s">
        <v>357</v>
      </c>
      <c r="B206" s="6" t="s">
        <v>435</v>
      </c>
      <c r="C206" s="6" t="s">
        <v>44</v>
      </c>
      <c r="D206" s="6" t="s">
        <v>244</v>
      </c>
      <c r="E206" s="6" t="s">
        <v>29</v>
      </c>
      <c r="F206" s="6" t="s">
        <v>271</v>
      </c>
      <c r="G206" s="6" t="s">
        <v>71</v>
      </c>
      <c r="H206" s="6" t="s">
        <v>20</v>
      </c>
      <c r="I206" s="6" t="s">
        <v>245</v>
      </c>
      <c r="J206" s="5" t="s">
        <v>357</v>
      </c>
      <c r="K206" s="5" t="s">
        <v>437</v>
      </c>
      <c r="L206" s="8">
        <v>0</v>
      </c>
      <c r="M206" s="96">
        <v>742</v>
      </c>
      <c r="N206" s="133">
        <v>742</v>
      </c>
      <c r="O206" s="103">
        <v>0</v>
      </c>
      <c r="P206" s="103">
        <v>0</v>
      </c>
      <c r="Q206" s="103">
        <v>0</v>
      </c>
    </row>
    <row r="207" spans="1:17" s="9" customFormat="1" ht="255" hidden="1" customHeight="1" x14ac:dyDescent="0.25">
      <c r="A207" s="5" t="s">
        <v>438</v>
      </c>
      <c r="B207" s="6" t="s">
        <v>439</v>
      </c>
      <c r="C207" s="6" t="s">
        <v>44</v>
      </c>
      <c r="D207" s="6" t="s">
        <v>244</v>
      </c>
      <c r="E207" s="6" t="s">
        <v>29</v>
      </c>
      <c r="F207" s="6" t="s">
        <v>198</v>
      </c>
      <c r="G207" s="6" t="s">
        <v>71</v>
      </c>
      <c r="H207" s="6" t="s">
        <v>20</v>
      </c>
      <c r="I207" s="6" t="s">
        <v>245</v>
      </c>
      <c r="J207" s="5" t="s">
        <v>438</v>
      </c>
      <c r="K207" s="5" t="s">
        <v>397</v>
      </c>
      <c r="L207" s="8">
        <v>0</v>
      </c>
      <c r="M207" s="96"/>
      <c r="N207" s="133"/>
      <c r="O207" s="103">
        <v>0</v>
      </c>
      <c r="P207" s="103">
        <v>0</v>
      </c>
      <c r="Q207" s="103">
        <v>0</v>
      </c>
    </row>
    <row r="208" spans="1:17" s="9" customFormat="1" ht="204.75" x14ac:dyDescent="0.25">
      <c r="A208" s="5" t="s">
        <v>440</v>
      </c>
      <c r="B208" s="6" t="s">
        <v>340</v>
      </c>
      <c r="C208" s="6" t="s">
        <v>44</v>
      </c>
      <c r="D208" s="6" t="s">
        <v>244</v>
      </c>
      <c r="E208" s="6" t="s">
        <v>81</v>
      </c>
      <c r="F208" s="6" t="s">
        <v>203</v>
      </c>
      <c r="G208" s="6" t="s">
        <v>71</v>
      </c>
      <c r="H208" s="6" t="s">
        <v>358</v>
      </c>
      <c r="I208" s="6" t="s">
        <v>359</v>
      </c>
      <c r="J208" s="5" t="s">
        <v>440</v>
      </c>
      <c r="K208" s="5" t="s">
        <v>343</v>
      </c>
      <c r="L208" s="8">
        <v>4240426</v>
      </c>
      <c r="M208" s="96">
        <v>5567567.1600000001</v>
      </c>
      <c r="N208" s="133">
        <v>6809367.1600000001</v>
      </c>
      <c r="O208" s="103">
        <v>4500000</v>
      </c>
      <c r="P208" s="103">
        <v>1000000</v>
      </c>
      <c r="Q208" s="103">
        <v>1000000</v>
      </c>
    </row>
    <row r="209" spans="1:17" s="9" customFormat="1" ht="148.15" customHeight="1" x14ac:dyDescent="0.25">
      <c r="A209" s="5" t="s">
        <v>441</v>
      </c>
      <c r="B209" s="6" t="s">
        <v>340</v>
      </c>
      <c r="C209" s="6" t="s">
        <v>44</v>
      </c>
      <c r="D209" s="6" t="s">
        <v>244</v>
      </c>
      <c r="E209" s="6" t="s">
        <v>81</v>
      </c>
      <c r="F209" s="6" t="s">
        <v>203</v>
      </c>
      <c r="G209" s="6" t="s">
        <v>71</v>
      </c>
      <c r="H209" s="6" t="s">
        <v>347</v>
      </c>
      <c r="I209" s="6" t="s">
        <v>359</v>
      </c>
      <c r="J209" s="5" t="s">
        <v>441</v>
      </c>
      <c r="K209" s="5" t="s">
        <v>343</v>
      </c>
      <c r="L209" s="8">
        <v>3103054</v>
      </c>
      <c r="M209" s="96">
        <v>1502370.21</v>
      </c>
      <c r="N209" s="133">
        <v>1502370.21</v>
      </c>
      <c r="O209" s="103">
        <v>0</v>
      </c>
      <c r="P209" s="103">
        <v>0</v>
      </c>
      <c r="Q209" s="103">
        <v>0</v>
      </c>
    </row>
    <row r="210" spans="1:17" s="9" customFormat="1" ht="157.5" hidden="1" x14ac:dyDescent="0.25">
      <c r="A210" s="5" t="s">
        <v>362</v>
      </c>
      <c r="B210" s="6" t="s">
        <v>340</v>
      </c>
      <c r="C210" s="6" t="s">
        <v>44</v>
      </c>
      <c r="D210" s="6" t="s">
        <v>244</v>
      </c>
      <c r="E210" s="6" t="s">
        <v>81</v>
      </c>
      <c r="F210" s="6" t="s">
        <v>203</v>
      </c>
      <c r="G210" s="6" t="s">
        <v>344</v>
      </c>
      <c r="H210" s="6" t="s">
        <v>361</v>
      </c>
      <c r="I210" s="6" t="s">
        <v>359</v>
      </c>
      <c r="J210" s="5" t="s">
        <v>362</v>
      </c>
      <c r="K210" s="5" t="s">
        <v>360</v>
      </c>
      <c r="L210" s="8"/>
      <c r="M210" s="96">
        <v>0</v>
      </c>
      <c r="N210" s="133">
        <v>0</v>
      </c>
      <c r="O210" s="97">
        <v>0</v>
      </c>
      <c r="P210" s="97">
        <v>0</v>
      </c>
      <c r="Q210" s="97">
        <v>0</v>
      </c>
    </row>
    <row r="211" spans="1:17" s="9" customFormat="1" ht="163.9" hidden="1" customHeight="1" x14ac:dyDescent="0.25">
      <c r="A211" s="5" t="s">
        <v>362</v>
      </c>
      <c r="B211" s="6" t="s">
        <v>214</v>
      </c>
      <c r="C211" s="6" t="s">
        <v>44</v>
      </c>
      <c r="D211" s="6" t="s">
        <v>244</v>
      </c>
      <c r="E211" s="6" t="s">
        <v>81</v>
      </c>
      <c r="F211" s="6" t="s">
        <v>203</v>
      </c>
      <c r="G211" s="6" t="s">
        <v>344</v>
      </c>
      <c r="H211" s="6" t="s">
        <v>361</v>
      </c>
      <c r="I211" s="6" t="s">
        <v>359</v>
      </c>
      <c r="J211" s="5" t="s">
        <v>362</v>
      </c>
      <c r="K211" s="5" t="s">
        <v>360</v>
      </c>
      <c r="L211" s="8">
        <v>0</v>
      </c>
      <c r="M211" s="96"/>
      <c r="N211" s="133"/>
      <c r="O211" s="97">
        <v>0</v>
      </c>
      <c r="P211" s="97">
        <v>0</v>
      </c>
      <c r="Q211" s="97">
        <v>0</v>
      </c>
    </row>
    <row r="212" spans="1:17" s="9" customFormat="1" ht="315" hidden="1" x14ac:dyDescent="0.25">
      <c r="A212" s="5" t="s">
        <v>246</v>
      </c>
      <c r="B212" s="6" t="s">
        <v>119</v>
      </c>
      <c r="C212" s="6" t="s">
        <v>44</v>
      </c>
      <c r="D212" s="6" t="s">
        <v>244</v>
      </c>
      <c r="E212" s="6" t="s">
        <v>29</v>
      </c>
      <c r="F212" s="6" t="s">
        <v>141</v>
      </c>
      <c r="G212" s="6" t="s">
        <v>29</v>
      </c>
      <c r="H212" s="6" t="s">
        <v>20</v>
      </c>
      <c r="I212" s="6" t="s">
        <v>210</v>
      </c>
      <c r="J212" s="5" t="s">
        <v>246</v>
      </c>
      <c r="K212" s="5" t="s">
        <v>122</v>
      </c>
      <c r="L212" s="8"/>
      <c r="M212" s="96"/>
      <c r="N212" s="133"/>
      <c r="O212" s="97"/>
      <c r="P212" s="97"/>
      <c r="Q212" s="97"/>
    </row>
    <row r="213" spans="1:17" s="9" customFormat="1" ht="330.75" hidden="1" x14ac:dyDescent="0.25">
      <c r="A213" s="5" t="s">
        <v>247</v>
      </c>
      <c r="B213" s="6" t="s">
        <v>119</v>
      </c>
      <c r="C213" s="6" t="s">
        <v>44</v>
      </c>
      <c r="D213" s="6" t="s">
        <v>244</v>
      </c>
      <c r="E213" s="6" t="s">
        <v>29</v>
      </c>
      <c r="F213" s="6" t="s">
        <v>141</v>
      </c>
      <c r="G213" s="6" t="s">
        <v>29</v>
      </c>
      <c r="H213" s="6" t="s">
        <v>20</v>
      </c>
      <c r="I213" s="6" t="s">
        <v>245</v>
      </c>
      <c r="J213" s="5" t="s">
        <v>247</v>
      </c>
      <c r="K213" s="5" t="s">
        <v>122</v>
      </c>
      <c r="L213" s="8"/>
      <c r="M213" s="96"/>
      <c r="N213" s="133"/>
      <c r="O213" s="97"/>
      <c r="P213" s="97"/>
      <c r="Q213" s="97"/>
    </row>
    <row r="214" spans="1:17" s="9" customFormat="1" ht="94.5" hidden="1" x14ac:dyDescent="0.25">
      <c r="A214" s="5" t="s">
        <v>248</v>
      </c>
      <c r="B214" s="6">
        <v>821</v>
      </c>
      <c r="C214" s="6">
        <v>1</v>
      </c>
      <c r="D214" s="6">
        <v>14</v>
      </c>
      <c r="E214" s="6" t="s">
        <v>81</v>
      </c>
      <c r="F214" s="6" t="s">
        <v>19</v>
      </c>
      <c r="G214" s="6" t="s">
        <v>18</v>
      </c>
      <c r="H214" s="6" t="s">
        <v>20</v>
      </c>
      <c r="I214" s="6">
        <v>430</v>
      </c>
      <c r="J214" s="5" t="s">
        <v>248</v>
      </c>
      <c r="K214" s="5" t="s">
        <v>122</v>
      </c>
      <c r="L214" s="8"/>
      <c r="M214" s="96"/>
      <c r="N214" s="133"/>
      <c r="O214" s="97"/>
      <c r="P214" s="97"/>
      <c r="Q214" s="97"/>
    </row>
    <row r="215" spans="1:17" s="9" customFormat="1" ht="157.5" hidden="1" x14ac:dyDescent="0.25">
      <c r="A215" s="5" t="s">
        <v>249</v>
      </c>
      <c r="B215" s="6">
        <v>821</v>
      </c>
      <c r="C215" s="6">
        <v>1</v>
      </c>
      <c r="D215" s="6">
        <v>14</v>
      </c>
      <c r="E215" s="6" t="s">
        <v>81</v>
      </c>
      <c r="F215" s="6" t="s">
        <v>33</v>
      </c>
      <c r="G215" s="6" t="s">
        <v>18</v>
      </c>
      <c r="H215" s="6" t="s">
        <v>20</v>
      </c>
      <c r="I215" s="6">
        <v>430</v>
      </c>
      <c r="J215" s="5" t="s">
        <v>249</v>
      </c>
      <c r="K215" s="5" t="s">
        <v>122</v>
      </c>
      <c r="L215" s="8"/>
      <c r="M215" s="96"/>
      <c r="N215" s="133"/>
      <c r="O215" s="97"/>
      <c r="P215" s="97"/>
      <c r="Q215" s="97"/>
    </row>
    <row r="216" spans="1:17" s="9" customFormat="1" ht="189" hidden="1" x14ac:dyDescent="0.25">
      <c r="A216" s="5" t="s">
        <v>250</v>
      </c>
      <c r="B216" s="6">
        <v>821</v>
      </c>
      <c r="C216" s="6">
        <v>1</v>
      </c>
      <c r="D216" s="6">
        <v>14</v>
      </c>
      <c r="E216" s="6" t="s">
        <v>81</v>
      </c>
      <c r="F216" s="6" t="s">
        <v>77</v>
      </c>
      <c r="G216" s="6" t="s">
        <v>29</v>
      </c>
      <c r="H216" s="6" t="s">
        <v>20</v>
      </c>
      <c r="I216" s="6">
        <v>430</v>
      </c>
      <c r="J216" s="5" t="s">
        <v>250</v>
      </c>
      <c r="K216" s="5" t="s">
        <v>122</v>
      </c>
      <c r="L216" s="8"/>
      <c r="M216" s="96"/>
      <c r="N216" s="133"/>
      <c r="O216" s="97"/>
      <c r="P216" s="97"/>
      <c r="Q216" s="97"/>
    </row>
    <row r="217" spans="1:17" s="9" customFormat="1" ht="53.25" hidden="1" customHeight="1" x14ac:dyDescent="0.25">
      <c r="A217" s="5" t="s">
        <v>251</v>
      </c>
      <c r="B217" s="6" t="s">
        <v>19</v>
      </c>
      <c r="C217" s="6">
        <v>1</v>
      </c>
      <c r="D217" s="6" t="s">
        <v>252</v>
      </c>
      <c r="E217" s="6" t="s">
        <v>18</v>
      </c>
      <c r="F217" s="6" t="s">
        <v>19</v>
      </c>
      <c r="G217" s="6" t="s">
        <v>18</v>
      </c>
      <c r="H217" s="6" t="s">
        <v>20</v>
      </c>
      <c r="I217" s="6" t="s">
        <v>19</v>
      </c>
      <c r="J217" s="5" t="s">
        <v>251</v>
      </c>
      <c r="K217" s="5" t="s">
        <v>122</v>
      </c>
      <c r="L217" s="8"/>
      <c r="M217" s="96"/>
      <c r="N217" s="133"/>
      <c r="O217" s="97"/>
      <c r="P217" s="97"/>
      <c r="Q217" s="97"/>
    </row>
    <row r="218" spans="1:17" s="9" customFormat="1" ht="153.75" hidden="1" customHeight="1" x14ac:dyDescent="0.25">
      <c r="A218" s="5" t="s">
        <v>251</v>
      </c>
      <c r="B218" s="6">
        <v>819</v>
      </c>
      <c r="C218" s="6">
        <v>1</v>
      </c>
      <c r="D218" s="6" t="s">
        <v>252</v>
      </c>
      <c r="E218" s="6" t="s">
        <v>29</v>
      </c>
      <c r="F218" s="6" t="s">
        <v>33</v>
      </c>
      <c r="G218" s="6" t="s">
        <v>29</v>
      </c>
      <c r="H218" s="6" t="s">
        <v>20</v>
      </c>
      <c r="I218" s="6" t="s">
        <v>253</v>
      </c>
      <c r="J218" s="5" t="s">
        <v>254</v>
      </c>
      <c r="K218" s="5" t="s">
        <v>122</v>
      </c>
      <c r="L218" s="8"/>
      <c r="M218" s="96"/>
      <c r="N218" s="133"/>
      <c r="O218" s="97"/>
      <c r="P218" s="97"/>
      <c r="Q218" s="97"/>
    </row>
    <row r="219" spans="1:17" s="9" customFormat="1" ht="94.5" hidden="1" x14ac:dyDescent="0.25">
      <c r="A219" s="5" t="s">
        <v>251</v>
      </c>
      <c r="B219" s="6">
        <v>842</v>
      </c>
      <c r="C219" s="6">
        <v>1</v>
      </c>
      <c r="D219" s="6" t="s">
        <v>252</v>
      </c>
      <c r="E219" s="6" t="s">
        <v>29</v>
      </c>
      <c r="F219" s="6" t="s">
        <v>33</v>
      </c>
      <c r="G219" s="6" t="s">
        <v>29</v>
      </c>
      <c r="H219" s="6" t="s">
        <v>20</v>
      </c>
      <c r="I219" s="6" t="s">
        <v>253</v>
      </c>
      <c r="J219" s="5" t="s">
        <v>254</v>
      </c>
      <c r="K219" s="25"/>
      <c r="L219" s="8"/>
      <c r="M219" s="96"/>
      <c r="N219" s="133"/>
      <c r="O219" s="97"/>
      <c r="P219" s="97"/>
      <c r="Q219" s="97"/>
    </row>
    <row r="220" spans="1:17" s="9" customFormat="1" ht="141.75" hidden="1" x14ac:dyDescent="0.25">
      <c r="A220" s="5" t="s">
        <v>251</v>
      </c>
      <c r="B220" s="6">
        <v>854</v>
      </c>
      <c r="C220" s="6">
        <v>1</v>
      </c>
      <c r="D220" s="6" t="s">
        <v>252</v>
      </c>
      <c r="E220" s="6" t="s">
        <v>29</v>
      </c>
      <c r="F220" s="6" t="s">
        <v>33</v>
      </c>
      <c r="G220" s="6" t="s">
        <v>29</v>
      </c>
      <c r="H220" s="6" t="s">
        <v>20</v>
      </c>
      <c r="I220" s="6" t="s">
        <v>253</v>
      </c>
      <c r="J220" s="5" t="s">
        <v>254</v>
      </c>
      <c r="K220" s="5" t="s">
        <v>229</v>
      </c>
      <c r="L220" s="8"/>
      <c r="M220" s="96"/>
      <c r="N220" s="133"/>
      <c r="O220" s="97"/>
      <c r="P220" s="97"/>
      <c r="Q220" s="97"/>
    </row>
    <row r="221" spans="1:17" s="9" customFormat="1" ht="204.75" x14ac:dyDescent="0.25">
      <c r="A221" s="5" t="s">
        <v>440</v>
      </c>
      <c r="B221" s="6" t="s">
        <v>340</v>
      </c>
      <c r="C221" s="6" t="s">
        <v>44</v>
      </c>
      <c r="D221" s="6" t="s">
        <v>244</v>
      </c>
      <c r="E221" s="6" t="s">
        <v>81</v>
      </c>
      <c r="F221" s="6" t="s">
        <v>203</v>
      </c>
      <c r="G221" s="6" t="s">
        <v>71</v>
      </c>
      <c r="H221" s="6" t="s">
        <v>361</v>
      </c>
      <c r="I221" s="6" t="s">
        <v>359</v>
      </c>
      <c r="J221" s="5" t="s">
        <v>440</v>
      </c>
      <c r="K221" s="5" t="s">
        <v>343</v>
      </c>
      <c r="L221" s="8">
        <v>0</v>
      </c>
      <c r="M221" s="96">
        <v>273600</v>
      </c>
      <c r="N221" s="133">
        <v>273600</v>
      </c>
      <c r="O221" s="103">
        <v>0</v>
      </c>
      <c r="P221" s="103">
        <v>0</v>
      </c>
      <c r="Q221" s="103">
        <v>0</v>
      </c>
    </row>
    <row r="222" spans="1:17" s="9" customFormat="1" ht="189" x14ac:dyDescent="0.25">
      <c r="A222" s="5" t="s">
        <v>460</v>
      </c>
      <c r="B222" s="6" t="s">
        <v>461</v>
      </c>
      <c r="C222" s="6" t="s">
        <v>462</v>
      </c>
      <c r="D222" s="6" t="s">
        <v>244</v>
      </c>
      <c r="E222" s="6" t="s">
        <v>81</v>
      </c>
      <c r="F222" s="6" t="s">
        <v>346</v>
      </c>
      <c r="G222" s="6" t="s">
        <v>71</v>
      </c>
      <c r="H222" s="6" t="s">
        <v>20</v>
      </c>
      <c r="I222" s="6" t="s">
        <v>359</v>
      </c>
      <c r="J222" s="5" t="s">
        <v>460</v>
      </c>
      <c r="K222" s="5" t="s">
        <v>343</v>
      </c>
      <c r="L222" s="8">
        <v>443520</v>
      </c>
      <c r="M222" s="96">
        <v>443520</v>
      </c>
      <c r="N222" s="133">
        <v>443520</v>
      </c>
      <c r="O222" s="103">
        <v>0</v>
      </c>
      <c r="P222" s="103">
        <v>0</v>
      </c>
      <c r="Q222" s="103">
        <v>0</v>
      </c>
    </row>
    <row r="223" spans="1:17" s="116" customFormat="1" ht="74.25" customHeight="1" x14ac:dyDescent="0.25">
      <c r="A223" s="112" t="s">
        <v>255</v>
      </c>
      <c r="B223" s="113" t="s">
        <v>19</v>
      </c>
      <c r="C223" s="113">
        <v>1</v>
      </c>
      <c r="D223" s="113" t="s">
        <v>256</v>
      </c>
      <c r="E223" s="113" t="s">
        <v>18</v>
      </c>
      <c r="F223" s="113" t="s">
        <v>19</v>
      </c>
      <c r="G223" s="113" t="s">
        <v>18</v>
      </c>
      <c r="H223" s="113" t="s">
        <v>20</v>
      </c>
      <c r="I223" s="113" t="s">
        <v>19</v>
      </c>
      <c r="J223" s="112" t="s">
        <v>257</v>
      </c>
      <c r="K223" s="112"/>
      <c r="L223" s="114">
        <f t="shared" ref="L223:Q223" si="15">SUM(L224:L309)</f>
        <v>4145634</v>
      </c>
      <c r="M223" s="124">
        <f t="shared" si="15"/>
        <v>2601646.52</v>
      </c>
      <c r="N223" s="124">
        <f t="shared" si="15"/>
        <v>2970139.2</v>
      </c>
      <c r="O223" s="124">
        <f t="shared" si="15"/>
        <v>4000000</v>
      </c>
      <c r="P223" s="114">
        <f t="shared" si="15"/>
        <v>4000000</v>
      </c>
      <c r="Q223" s="114">
        <f t="shared" si="15"/>
        <v>4000000</v>
      </c>
    </row>
    <row r="224" spans="1:17" s="9" customFormat="1" ht="78.75" x14ac:dyDescent="0.25">
      <c r="A224" s="5" t="s">
        <v>255</v>
      </c>
      <c r="B224" s="6" t="s">
        <v>182</v>
      </c>
      <c r="C224" s="6">
        <v>1</v>
      </c>
      <c r="D224" s="6" t="s">
        <v>256</v>
      </c>
      <c r="E224" s="6" t="s">
        <v>268</v>
      </c>
      <c r="F224" s="6" t="s">
        <v>79</v>
      </c>
      <c r="G224" s="6" t="s">
        <v>22</v>
      </c>
      <c r="H224" s="6" t="s">
        <v>20</v>
      </c>
      <c r="I224" s="6" t="s">
        <v>253</v>
      </c>
      <c r="J224" s="5" t="s">
        <v>363</v>
      </c>
      <c r="K224" s="5" t="s">
        <v>442</v>
      </c>
      <c r="L224" s="8">
        <v>385000</v>
      </c>
      <c r="M224" s="96">
        <v>385000</v>
      </c>
      <c r="N224" s="133">
        <v>385000</v>
      </c>
      <c r="O224" s="103">
        <v>385000</v>
      </c>
      <c r="P224" s="103">
        <v>385000</v>
      </c>
      <c r="Q224" s="103">
        <v>385000</v>
      </c>
    </row>
    <row r="225" spans="1:17" s="9" customFormat="1" ht="78.75" hidden="1" x14ac:dyDescent="0.25">
      <c r="A225" s="5" t="s">
        <v>255</v>
      </c>
      <c r="B225" s="6" t="s">
        <v>182</v>
      </c>
      <c r="C225" s="6">
        <v>1</v>
      </c>
      <c r="D225" s="6" t="s">
        <v>256</v>
      </c>
      <c r="E225" s="6" t="s">
        <v>268</v>
      </c>
      <c r="F225" s="6" t="s">
        <v>364</v>
      </c>
      <c r="G225" s="6" t="s">
        <v>22</v>
      </c>
      <c r="H225" s="6" t="s">
        <v>20</v>
      </c>
      <c r="I225" s="6" t="s">
        <v>253</v>
      </c>
      <c r="J225" s="5" t="s">
        <v>365</v>
      </c>
      <c r="K225" s="5" t="s">
        <v>192</v>
      </c>
      <c r="L225" s="8"/>
      <c r="M225" s="96"/>
      <c r="N225" s="133"/>
      <c r="O225" s="103"/>
      <c r="P225" s="103"/>
      <c r="Q225" s="103"/>
    </row>
    <row r="226" spans="1:17" s="9" customFormat="1" ht="117" hidden="1" customHeight="1" x14ac:dyDescent="0.25">
      <c r="A226" s="5" t="s">
        <v>255</v>
      </c>
      <c r="B226" s="6" t="s">
        <v>182</v>
      </c>
      <c r="C226" s="6">
        <v>1</v>
      </c>
      <c r="D226" s="6" t="s">
        <v>256</v>
      </c>
      <c r="E226" s="6" t="s">
        <v>293</v>
      </c>
      <c r="F226" s="6" t="s">
        <v>79</v>
      </c>
      <c r="G226" s="6" t="s">
        <v>71</v>
      </c>
      <c r="H226" s="6" t="s">
        <v>20</v>
      </c>
      <c r="I226" s="6" t="s">
        <v>253</v>
      </c>
      <c r="J226" s="5" t="s">
        <v>366</v>
      </c>
      <c r="K226" s="5" t="s">
        <v>192</v>
      </c>
      <c r="L226" s="8"/>
      <c r="M226" s="96"/>
      <c r="N226" s="133"/>
      <c r="O226" s="103"/>
      <c r="P226" s="103"/>
      <c r="Q226" s="103"/>
    </row>
    <row r="227" spans="1:17" s="9" customFormat="1" ht="117" customHeight="1" x14ac:dyDescent="0.25">
      <c r="A227" s="5" t="s">
        <v>255</v>
      </c>
      <c r="B227" s="6" t="s">
        <v>364</v>
      </c>
      <c r="C227" s="6" t="s">
        <v>44</v>
      </c>
      <c r="D227" s="6" t="s">
        <v>256</v>
      </c>
      <c r="E227" s="6" t="s">
        <v>293</v>
      </c>
      <c r="F227" s="6" t="s">
        <v>79</v>
      </c>
      <c r="G227" s="6" t="s">
        <v>71</v>
      </c>
      <c r="H227" s="6" t="s">
        <v>20</v>
      </c>
      <c r="I227" s="6" t="s">
        <v>253</v>
      </c>
      <c r="J227" s="5" t="s">
        <v>372</v>
      </c>
      <c r="K227" s="104" t="s">
        <v>463</v>
      </c>
      <c r="L227" s="8">
        <v>150000</v>
      </c>
      <c r="M227" s="96">
        <v>150000</v>
      </c>
      <c r="N227" s="133">
        <v>150000</v>
      </c>
      <c r="O227" s="103">
        <v>150000</v>
      </c>
      <c r="P227" s="103">
        <v>150000</v>
      </c>
      <c r="Q227" s="103">
        <v>150000</v>
      </c>
    </row>
    <row r="228" spans="1:17" s="9" customFormat="1" ht="97.9" customHeight="1" x14ac:dyDescent="0.25">
      <c r="A228" s="5" t="s">
        <v>255</v>
      </c>
      <c r="B228" s="6" t="s">
        <v>367</v>
      </c>
      <c r="C228" s="6">
        <v>1</v>
      </c>
      <c r="D228" s="6" t="s">
        <v>256</v>
      </c>
      <c r="E228" s="6" t="s">
        <v>268</v>
      </c>
      <c r="F228" s="6" t="s">
        <v>38</v>
      </c>
      <c r="G228" s="6" t="s">
        <v>22</v>
      </c>
      <c r="H228" s="6" t="s">
        <v>20</v>
      </c>
      <c r="I228" s="6" t="s">
        <v>253</v>
      </c>
      <c r="J228" s="5" t="s">
        <v>464</v>
      </c>
      <c r="K228" s="11" t="s">
        <v>368</v>
      </c>
      <c r="L228" s="8">
        <v>5000</v>
      </c>
      <c r="M228" s="96">
        <v>5000</v>
      </c>
      <c r="N228" s="133">
        <v>5000</v>
      </c>
      <c r="O228" s="103">
        <v>5000</v>
      </c>
      <c r="P228" s="103">
        <v>5000</v>
      </c>
      <c r="Q228" s="103">
        <v>5000</v>
      </c>
    </row>
    <row r="229" spans="1:17" s="9" customFormat="1" ht="136.15" customHeight="1" x14ac:dyDescent="0.25">
      <c r="A229" s="5" t="s">
        <v>255</v>
      </c>
      <c r="B229" s="6" t="s">
        <v>367</v>
      </c>
      <c r="C229" s="6">
        <v>1</v>
      </c>
      <c r="D229" s="6" t="s">
        <v>256</v>
      </c>
      <c r="E229" s="6" t="s">
        <v>283</v>
      </c>
      <c r="F229" s="6" t="s">
        <v>38</v>
      </c>
      <c r="G229" s="6" t="s">
        <v>71</v>
      </c>
      <c r="H229" s="6" t="s">
        <v>20</v>
      </c>
      <c r="I229" s="6" t="s">
        <v>253</v>
      </c>
      <c r="J229" s="5" t="s">
        <v>443</v>
      </c>
      <c r="K229" s="5" t="s">
        <v>371</v>
      </c>
      <c r="L229" s="8">
        <v>919555</v>
      </c>
      <c r="M229" s="96">
        <v>127242.15</v>
      </c>
      <c r="N229" s="133">
        <v>147269.67000000001</v>
      </c>
      <c r="O229" s="103">
        <v>500000</v>
      </c>
      <c r="P229" s="103">
        <v>500000</v>
      </c>
      <c r="Q229" s="103">
        <v>500000</v>
      </c>
    </row>
    <row r="230" spans="1:17" s="9" customFormat="1" ht="124.15" customHeight="1" x14ac:dyDescent="0.25">
      <c r="A230" s="5" t="s">
        <v>255</v>
      </c>
      <c r="B230" s="6" t="s">
        <v>367</v>
      </c>
      <c r="C230" s="6">
        <v>1</v>
      </c>
      <c r="D230" s="6" t="s">
        <v>256</v>
      </c>
      <c r="E230" s="6" t="s">
        <v>293</v>
      </c>
      <c r="F230" s="6" t="s">
        <v>79</v>
      </c>
      <c r="G230" s="6" t="s">
        <v>71</v>
      </c>
      <c r="H230" s="6" t="s">
        <v>20</v>
      </c>
      <c r="I230" s="6" t="s">
        <v>253</v>
      </c>
      <c r="J230" s="5" t="s">
        <v>372</v>
      </c>
      <c r="K230" s="5" t="s">
        <v>371</v>
      </c>
      <c r="L230" s="8">
        <v>252252</v>
      </c>
      <c r="M230" s="96">
        <v>233319.06</v>
      </c>
      <c r="N230" s="133">
        <v>279892</v>
      </c>
      <c r="O230" s="103">
        <v>400000</v>
      </c>
      <c r="P230" s="103">
        <v>400000</v>
      </c>
      <c r="Q230" s="103">
        <v>400000</v>
      </c>
    </row>
    <row r="231" spans="1:17" s="9" customFormat="1" ht="173.25" x14ac:dyDescent="0.25">
      <c r="A231" s="5" t="s">
        <v>255</v>
      </c>
      <c r="B231" s="6" t="s">
        <v>292</v>
      </c>
      <c r="C231" s="6">
        <v>1</v>
      </c>
      <c r="D231" s="6" t="s">
        <v>256</v>
      </c>
      <c r="E231" s="6" t="s">
        <v>369</v>
      </c>
      <c r="F231" s="6" t="s">
        <v>19</v>
      </c>
      <c r="G231" s="6" t="s">
        <v>22</v>
      </c>
      <c r="H231" s="6" t="s">
        <v>20</v>
      </c>
      <c r="I231" s="6" t="s">
        <v>253</v>
      </c>
      <c r="J231" s="5" t="s">
        <v>383</v>
      </c>
      <c r="K231" s="5" t="s">
        <v>373</v>
      </c>
      <c r="L231" s="8">
        <v>11000</v>
      </c>
      <c r="M231" s="96">
        <v>11000</v>
      </c>
      <c r="N231" s="133">
        <v>11000</v>
      </c>
      <c r="O231" s="103">
        <v>11000</v>
      </c>
      <c r="P231" s="103">
        <v>11000</v>
      </c>
      <c r="Q231" s="103">
        <v>11000</v>
      </c>
    </row>
    <row r="232" spans="1:17" s="9" customFormat="1" ht="94.5" x14ac:dyDescent="0.25">
      <c r="A232" s="5" t="s">
        <v>255</v>
      </c>
      <c r="B232" s="6" t="s">
        <v>274</v>
      </c>
      <c r="C232" s="6">
        <v>1</v>
      </c>
      <c r="D232" s="6" t="s">
        <v>256</v>
      </c>
      <c r="E232" s="6" t="s">
        <v>293</v>
      </c>
      <c r="F232" s="6" t="s">
        <v>79</v>
      </c>
      <c r="G232" s="6" t="s">
        <v>71</v>
      </c>
      <c r="H232" s="6" t="s">
        <v>20</v>
      </c>
      <c r="I232" s="6" t="s">
        <v>253</v>
      </c>
      <c r="J232" s="5" t="s">
        <v>372</v>
      </c>
      <c r="K232" s="5" t="s">
        <v>374</v>
      </c>
      <c r="L232" s="8">
        <v>32000</v>
      </c>
      <c r="M232" s="96">
        <v>11000</v>
      </c>
      <c r="N232" s="133">
        <v>32000</v>
      </c>
      <c r="O232" s="103">
        <v>32000</v>
      </c>
      <c r="P232" s="103">
        <v>32000</v>
      </c>
      <c r="Q232" s="103">
        <v>32000</v>
      </c>
    </row>
    <row r="233" spans="1:17" s="9" customFormat="1" ht="110.25" hidden="1" x14ac:dyDescent="0.25">
      <c r="A233" s="5" t="s">
        <v>255</v>
      </c>
      <c r="B233" s="6" t="s">
        <v>297</v>
      </c>
      <c r="C233" s="6" t="s">
        <v>44</v>
      </c>
      <c r="D233" s="6" t="s">
        <v>256</v>
      </c>
      <c r="E233" s="6" t="s">
        <v>268</v>
      </c>
      <c r="F233" s="6" t="s">
        <v>79</v>
      </c>
      <c r="G233" s="6" t="s">
        <v>22</v>
      </c>
      <c r="H233" s="6" t="s">
        <v>20</v>
      </c>
      <c r="I233" s="6" t="s">
        <v>253</v>
      </c>
      <c r="J233" s="5" t="s">
        <v>363</v>
      </c>
      <c r="K233" s="5" t="s">
        <v>375</v>
      </c>
      <c r="L233" s="8"/>
      <c r="M233" s="96"/>
      <c r="N233" s="133"/>
      <c r="O233" s="103"/>
      <c r="P233" s="103"/>
      <c r="Q233" s="103"/>
    </row>
    <row r="234" spans="1:17" s="9" customFormat="1" ht="126" x14ac:dyDescent="0.25">
      <c r="A234" s="5" t="s">
        <v>255</v>
      </c>
      <c r="B234" s="6" t="s">
        <v>297</v>
      </c>
      <c r="C234" s="6">
        <v>1</v>
      </c>
      <c r="D234" s="6" t="s">
        <v>256</v>
      </c>
      <c r="E234" s="6" t="s">
        <v>376</v>
      </c>
      <c r="F234" s="6" t="s">
        <v>19</v>
      </c>
      <c r="G234" s="6" t="s">
        <v>22</v>
      </c>
      <c r="H234" s="6" t="s">
        <v>20</v>
      </c>
      <c r="I234" s="6" t="s">
        <v>253</v>
      </c>
      <c r="J234" s="5" t="s">
        <v>377</v>
      </c>
      <c r="K234" s="5" t="s">
        <v>375</v>
      </c>
      <c r="L234" s="8">
        <v>326775</v>
      </c>
      <c r="M234" s="96">
        <v>312000</v>
      </c>
      <c r="N234" s="133">
        <v>327500</v>
      </c>
      <c r="O234" s="103">
        <v>327500</v>
      </c>
      <c r="P234" s="103">
        <v>327500</v>
      </c>
      <c r="Q234" s="103">
        <v>327500</v>
      </c>
    </row>
    <row r="235" spans="1:17" s="9" customFormat="1" ht="110.25" x14ac:dyDescent="0.25">
      <c r="A235" s="5" t="s">
        <v>255</v>
      </c>
      <c r="B235" s="6" t="s">
        <v>297</v>
      </c>
      <c r="C235" s="6">
        <v>1</v>
      </c>
      <c r="D235" s="6" t="s">
        <v>256</v>
      </c>
      <c r="E235" s="6" t="s">
        <v>293</v>
      </c>
      <c r="F235" s="6" t="s">
        <v>79</v>
      </c>
      <c r="G235" s="6" t="s">
        <v>71</v>
      </c>
      <c r="H235" s="6" t="s">
        <v>20</v>
      </c>
      <c r="I235" s="6" t="s">
        <v>253</v>
      </c>
      <c r="J235" s="5" t="s">
        <v>372</v>
      </c>
      <c r="K235" s="5" t="s">
        <v>375</v>
      </c>
      <c r="L235" s="8">
        <v>30021</v>
      </c>
      <c r="M235" s="96">
        <v>-19975.89</v>
      </c>
      <c r="N235" s="133">
        <v>-31175.89</v>
      </c>
      <c r="O235" s="103">
        <v>0</v>
      </c>
      <c r="P235" s="103">
        <v>0</v>
      </c>
      <c r="Q235" s="103">
        <v>0</v>
      </c>
    </row>
    <row r="236" spans="1:17" s="9" customFormat="1" ht="189" x14ac:dyDescent="0.25">
      <c r="A236" s="5" t="s">
        <v>255</v>
      </c>
      <c r="B236" s="6" t="s">
        <v>272</v>
      </c>
      <c r="C236" s="6">
        <v>1</v>
      </c>
      <c r="D236" s="6" t="s">
        <v>256</v>
      </c>
      <c r="E236" s="6" t="s">
        <v>369</v>
      </c>
      <c r="F236" s="6" t="s">
        <v>19</v>
      </c>
      <c r="G236" s="6" t="s">
        <v>22</v>
      </c>
      <c r="H236" s="6" t="s">
        <v>20</v>
      </c>
      <c r="I236" s="6" t="s">
        <v>253</v>
      </c>
      <c r="J236" s="5" t="s">
        <v>370</v>
      </c>
      <c r="K236" s="5" t="s">
        <v>273</v>
      </c>
      <c r="L236" s="8">
        <v>135200</v>
      </c>
      <c r="M236" s="96">
        <v>135294.24</v>
      </c>
      <c r="N236" s="133">
        <v>135295</v>
      </c>
      <c r="O236" s="103">
        <v>135300</v>
      </c>
      <c r="P236" s="103">
        <v>135300</v>
      </c>
      <c r="Q236" s="103">
        <v>135300</v>
      </c>
    </row>
    <row r="237" spans="1:17" s="9" customFormat="1" ht="157.5" x14ac:dyDescent="0.25">
      <c r="A237" s="5" t="s">
        <v>255</v>
      </c>
      <c r="B237" s="6" t="s">
        <v>46</v>
      </c>
      <c r="C237" s="6">
        <v>1</v>
      </c>
      <c r="D237" s="6" t="s">
        <v>256</v>
      </c>
      <c r="E237" s="6" t="s">
        <v>43</v>
      </c>
      <c r="F237" s="6" t="s">
        <v>26</v>
      </c>
      <c r="G237" s="6" t="s">
        <v>22</v>
      </c>
      <c r="H237" s="6" t="s">
        <v>20</v>
      </c>
      <c r="I237" s="6" t="s">
        <v>253</v>
      </c>
      <c r="J237" s="5" t="s">
        <v>465</v>
      </c>
      <c r="K237" s="5" t="s">
        <v>23</v>
      </c>
      <c r="L237" s="8">
        <v>67033</v>
      </c>
      <c r="M237" s="96">
        <v>19759.650000000001</v>
      </c>
      <c r="N237" s="133">
        <v>21342.04</v>
      </c>
      <c r="O237" s="103">
        <v>21345</v>
      </c>
      <c r="P237" s="103">
        <v>21345</v>
      </c>
      <c r="Q237" s="103">
        <v>21345</v>
      </c>
    </row>
    <row r="238" spans="1:17" s="9" customFormat="1" ht="141.75" x14ac:dyDescent="0.25">
      <c r="A238" s="5" t="s">
        <v>255</v>
      </c>
      <c r="B238" s="6" t="s">
        <v>46</v>
      </c>
      <c r="C238" s="6">
        <v>1</v>
      </c>
      <c r="D238" s="6" t="s">
        <v>256</v>
      </c>
      <c r="E238" s="6" t="s">
        <v>43</v>
      </c>
      <c r="F238" s="6" t="s">
        <v>38</v>
      </c>
      <c r="G238" s="6" t="s">
        <v>22</v>
      </c>
      <c r="H238" s="6" t="s">
        <v>20</v>
      </c>
      <c r="I238" s="6" t="s">
        <v>253</v>
      </c>
      <c r="J238" s="5" t="s">
        <v>378</v>
      </c>
      <c r="K238" s="5" t="s">
        <v>23</v>
      </c>
      <c r="L238" s="8">
        <v>5415</v>
      </c>
      <c r="M238" s="96">
        <v>4815.6400000000003</v>
      </c>
      <c r="N238" s="133">
        <v>4415.6400000000003</v>
      </c>
      <c r="O238" s="103">
        <v>4416</v>
      </c>
      <c r="P238" s="103">
        <v>4416</v>
      </c>
      <c r="Q238" s="103">
        <v>4416</v>
      </c>
    </row>
    <row r="239" spans="1:17" s="26" customFormat="1" ht="173.25" x14ac:dyDescent="0.25">
      <c r="A239" s="144" t="s">
        <v>255</v>
      </c>
      <c r="B239" s="145" t="s">
        <v>46</v>
      </c>
      <c r="C239" s="145">
        <v>1</v>
      </c>
      <c r="D239" s="145" t="s">
        <v>256</v>
      </c>
      <c r="E239" s="145" t="s">
        <v>369</v>
      </c>
      <c r="F239" s="145" t="s">
        <v>19</v>
      </c>
      <c r="G239" s="145" t="s">
        <v>22</v>
      </c>
      <c r="H239" s="145" t="s">
        <v>20</v>
      </c>
      <c r="I239" s="145" t="s">
        <v>253</v>
      </c>
      <c r="J239" s="144" t="s">
        <v>383</v>
      </c>
      <c r="K239" s="144" t="s">
        <v>23</v>
      </c>
      <c r="L239" s="146">
        <v>60000</v>
      </c>
      <c r="M239" s="147">
        <v>60000</v>
      </c>
      <c r="N239" s="67">
        <v>60000</v>
      </c>
      <c r="O239" s="148">
        <v>60000</v>
      </c>
      <c r="P239" s="148">
        <v>60000</v>
      </c>
      <c r="Q239" s="148">
        <v>60000</v>
      </c>
    </row>
    <row r="240" spans="1:17" s="9" customFormat="1" ht="94.5" x14ac:dyDescent="0.25">
      <c r="A240" s="5" t="s">
        <v>255</v>
      </c>
      <c r="B240" s="6" t="s">
        <v>46</v>
      </c>
      <c r="C240" s="6">
        <v>1</v>
      </c>
      <c r="D240" s="6" t="s">
        <v>256</v>
      </c>
      <c r="E240" s="6" t="s">
        <v>293</v>
      </c>
      <c r="F240" s="6" t="s">
        <v>79</v>
      </c>
      <c r="G240" s="6" t="s">
        <v>71</v>
      </c>
      <c r="H240" s="6" t="s">
        <v>20</v>
      </c>
      <c r="I240" s="6" t="s">
        <v>253</v>
      </c>
      <c r="J240" s="5" t="s">
        <v>372</v>
      </c>
      <c r="K240" s="5" t="s">
        <v>23</v>
      </c>
      <c r="L240" s="8">
        <v>1800</v>
      </c>
      <c r="M240" s="96">
        <v>1000</v>
      </c>
      <c r="N240" s="133">
        <v>1800</v>
      </c>
      <c r="O240" s="103">
        <v>1800</v>
      </c>
      <c r="P240" s="103">
        <v>1800</v>
      </c>
      <c r="Q240" s="103">
        <v>1800</v>
      </c>
    </row>
    <row r="241" spans="1:17" s="9" customFormat="1" ht="173.25" x14ac:dyDescent="0.25">
      <c r="A241" s="5" t="s">
        <v>255</v>
      </c>
      <c r="B241" s="6" t="s">
        <v>261</v>
      </c>
      <c r="C241" s="6" t="s">
        <v>44</v>
      </c>
      <c r="D241" s="6" t="s">
        <v>256</v>
      </c>
      <c r="E241" s="6" t="s">
        <v>98</v>
      </c>
      <c r="F241" s="6" t="s">
        <v>26</v>
      </c>
      <c r="G241" s="6" t="s">
        <v>22</v>
      </c>
      <c r="H241" s="6" t="s">
        <v>20</v>
      </c>
      <c r="I241" s="6" t="s">
        <v>253</v>
      </c>
      <c r="J241" s="5" t="s">
        <v>444</v>
      </c>
      <c r="K241" s="5" t="s">
        <v>99</v>
      </c>
      <c r="L241" s="8">
        <v>65000</v>
      </c>
      <c r="M241" s="96">
        <v>75000</v>
      </c>
      <c r="N241" s="133">
        <v>75000</v>
      </c>
      <c r="O241" s="103">
        <v>75000</v>
      </c>
      <c r="P241" s="103">
        <v>75000</v>
      </c>
      <c r="Q241" s="103">
        <v>75000</v>
      </c>
    </row>
    <row r="242" spans="1:17" s="9" customFormat="1" ht="141.75" x14ac:dyDescent="0.25">
      <c r="A242" s="5" t="s">
        <v>255</v>
      </c>
      <c r="B242" s="6" t="s">
        <v>261</v>
      </c>
      <c r="C242" s="6">
        <v>1</v>
      </c>
      <c r="D242" s="6" t="s">
        <v>256</v>
      </c>
      <c r="E242" s="6" t="s">
        <v>262</v>
      </c>
      <c r="F242" s="6" t="s">
        <v>79</v>
      </c>
      <c r="G242" s="6" t="s">
        <v>71</v>
      </c>
      <c r="H242" s="6" t="s">
        <v>20</v>
      </c>
      <c r="I242" s="6" t="s">
        <v>253</v>
      </c>
      <c r="J242" s="5" t="s">
        <v>379</v>
      </c>
      <c r="K242" s="5" t="s">
        <v>99</v>
      </c>
      <c r="L242" s="8">
        <v>150370</v>
      </c>
      <c r="M242" s="96">
        <v>168963.98</v>
      </c>
      <c r="N242" s="133">
        <v>179820</v>
      </c>
      <c r="O242" s="103">
        <v>200000</v>
      </c>
      <c r="P242" s="103">
        <v>200000</v>
      </c>
      <c r="Q242" s="103">
        <v>200000</v>
      </c>
    </row>
    <row r="243" spans="1:17" s="9" customFormat="1" ht="63" x14ac:dyDescent="0.25">
      <c r="A243" s="5" t="s">
        <v>255</v>
      </c>
      <c r="B243" s="6" t="s">
        <v>261</v>
      </c>
      <c r="C243" s="6" t="s">
        <v>44</v>
      </c>
      <c r="D243" s="6" t="s">
        <v>256</v>
      </c>
      <c r="E243" s="6" t="s">
        <v>268</v>
      </c>
      <c r="F243" s="6" t="s">
        <v>79</v>
      </c>
      <c r="G243" s="6" t="s">
        <v>22</v>
      </c>
      <c r="H243" s="6" t="s">
        <v>20</v>
      </c>
      <c r="I243" s="6" t="s">
        <v>253</v>
      </c>
      <c r="J243" s="5" t="s">
        <v>466</v>
      </c>
      <c r="K243" s="5" t="s">
        <v>99</v>
      </c>
      <c r="L243" s="8">
        <v>10000</v>
      </c>
      <c r="M243" s="96">
        <v>0</v>
      </c>
      <c r="N243" s="133">
        <v>10000</v>
      </c>
      <c r="O243" s="103">
        <v>10000</v>
      </c>
      <c r="P243" s="103">
        <v>10000</v>
      </c>
      <c r="Q243" s="103">
        <v>10000</v>
      </c>
    </row>
    <row r="244" spans="1:17" s="9" customFormat="1" ht="126" x14ac:dyDescent="0.25">
      <c r="A244" s="5" t="s">
        <v>255</v>
      </c>
      <c r="B244" s="6" t="s">
        <v>261</v>
      </c>
      <c r="C244" s="6" t="s">
        <v>44</v>
      </c>
      <c r="D244" s="6" t="s">
        <v>256</v>
      </c>
      <c r="E244" s="6" t="s">
        <v>376</v>
      </c>
      <c r="F244" s="6" t="s">
        <v>19</v>
      </c>
      <c r="G244" s="6" t="s">
        <v>22</v>
      </c>
      <c r="H244" s="6" t="s">
        <v>20</v>
      </c>
      <c r="I244" s="6" t="s">
        <v>253</v>
      </c>
      <c r="J244" s="5" t="s">
        <v>445</v>
      </c>
      <c r="K244" s="5" t="s">
        <v>99</v>
      </c>
      <c r="L244" s="8">
        <v>30364</v>
      </c>
      <c r="M244" s="96">
        <v>23500</v>
      </c>
      <c r="N244" s="133">
        <v>25500</v>
      </c>
      <c r="O244" s="103">
        <v>25500</v>
      </c>
      <c r="P244" s="103">
        <v>25500</v>
      </c>
      <c r="Q244" s="103">
        <v>25500</v>
      </c>
    </row>
    <row r="245" spans="1:17" s="9" customFormat="1" ht="63" x14ac:dyDescent="0.25">
      <c r="A245" s="5" t="s">
        <v>255</v>
      </c>
      <c r="B245" s="6" t="s">
        <v>261</v>
      </c>
      <c r="C245" s="6">
        <v>1</v>
      </c>
      <c r="D245" s="6" t="s">
        <v>256</v>
      </c>
      <c r="E245" s="6" t="s">
        <v>275</v>
      </c>
      <c r="F245" s="6" t="s">
        <v>19</v>
      </c>
      <c r="G245" s="6" t="s">
        <v>22</v>
      </c>
      <c r="H245" s="6" t="s">
        <v>20</v>
      </c>
      <c r="I245" s="6" t="s">
        <v>253</v>
      </c>
      <c r="J245" s="5" t="s">
        <v>380</v>
      </c>
      <c r="K245" s="5" t="s">
        <v>99</v>
      </c>
      <c r="L245" s="8">
        <v>35000</v>
      </c>
      <c r="M245" s="96">
        <v>32500</v>
      </c>
      <c r="N245" s="133">
        <v>35000</v>
      </c>
      <c r="O245" s="103">
        <v>35000</v>
      </c>
      <c r="P245" s="103">
        <v>35000</v>
      </c>
      <c r="Q245" s="103">
        <v>35000</v>
      </c>
    </row>
    <row r="246" spans="1:17" s="9" customFormat="1" ht="141.75" hidden="1" x14ac:dyDescent="0.25">
      <c r="A246" s="5" t="s">
        <v>255</v>
      </c>
      <c r="B246" s="6" t="s">
        <v>261</v>
      </c>
      <c r="C246" s="6">
        <v>1</v>
      </c>
      <c r="D246" s="6" t="s">
        <v>256</v>
      </c>
      <c r="E246" s="6" t="s">
        <v>275</v>
      </c>
      <c r="F246" s="6" t="s">
        <v>31</v>
      </c>
      <c r="G246" s="6" t="s">
        <v>22</v>
      </c>
      <c r="H246" s="6" t="s">
        <v>20</v>
      </c>
      <c r="I246" s="6" t="s">
        <v>253</v>
      </c>
      <c r="J246" s="5" t="s">
        <v>381</v>
      </c>
      <c r="K246" s="5" t="s">
        <v>99</v>
      </c>
      <c r="L246" s="8"/>
      <c r="M246" s="96"/>
      <c r="N246" s="133"/>
      <c r="O246" s="103"/>
      <c r="P246" s="103"/>
      <c r="Q246" s="103"/>
    </row>
    <row r="247" spans="1:17" s="9" customFormat="1" ht="127.9" hidden="1" customHeight="1" x14ac:dyDescent="0.25">
      <c r="A247" s="5" t="s">
        <v>255</v>
      </c>
      <c r="B247" s="6" t="s">
        <v>261</v>
      </c>
      <c r="C247" s="6">
        <v>1</v>
      </c>
      <c r="D247" s="6" t="s">
        <v>256</v>
      </c>
      <c r="E247" s="6" t="s">
        <v>275</v>
      </c>
      <c r="F247" s="6" t="s">
        <v>38</v>
      </c>
      <c r="G247" s="6" t="s">
        <v>22</v>
      </c>
      <c r="H247" s="6" t="s">
        <v>20</v>
      </c>
      <c r="I247" s="6" t="s">
        <v>253</v>
      </c>
      <c r="J247" s="5" t="s">
        <v>382</v>
      </c>
      <c r="K247" s="5" t="s">
        <v>99</v>
      </c>
      <c r="L247" s="8"/>
      <c r="M247" s="96"/>
      <c r="N247" s="133"/>
      <c r="O247" s="103"/>
      <c r="P247" s="103"/>
      <c r="Q247" s="103"/>
    </row>
    <row r="248" spans="1:17" s="9" customFormat="1" ht="137.44999999999999" hidden="1" customHeight="1" x14ac:dyDescent="0.25">
      <c r="A248" s="5" t="s">
        <v>255</v>
      </c>
      <c r="B248" s="6" t="s">
        <v>261</v>
      </c>
      <c r="C248" s="6" t="s">
        <v>44</v>
      </c>
      <c r="D248" s="6" t="s">
        <v>256</v>
      </c>
      <c r="E248" s="6" t="s">
        <v>275</v>
      </c>
      <c r="F248" s="6" t="s">
        <v>31</v>
      </c>
      <c r="G248" s="6" t="s">
        <v>22</v>
      </c>
      <c r="H248" s="6" t="s">
        <v>20</v>
      </c>
      <c r="I248" s="6" t="s">
        <v>253</v>
      </c>
      <c r="J248" s="5" t="s">
        <v>381</v>
      </c>
      <c r="K248" s="5" t="s">
        <v>99</v>
      </c>
      <c r="L248" s="8"/>
      <c r="M248" s="96"/>
      <c r="N248" s="133"/>
      <c r="O248" s="103"/>
      <c r="P248" s="103"/>
      <c r="Q248" s="103"/>
    </row>
    <row r="249" spans="1:17" s="9" customFormat="1" ht="173.25" x14ac:dyDescent="0.25">
      <c r="A249" s="5" t="s">
        <v>255</v>
      </c>
      <c r="B249" s="6">
        <v>188</v>
      </c>
      <c r="C249" s="6">
        <v>1</v>
      </c>
      <c r="D249" s="6" t="s">
        <v>256</v>
      </c>
      <c r="E249" s="6" t="s">
        <v>369</v>
      </c>
      <c r="F249" s="6" t="s">
        <v>19</v>
      </c>
      <c r="G249" s="6" t="s">
        <v>22</v>
      </c>
      <c r="H249" s="6" t="s">
        <v>20</v>
      </c>
      <c r="I249" s="6">
        <v>140</v>
      </c>
      <c r="J249" s="5" t="s">
        <v>383</v>
      </c>
      <c r="K249" s="5" t="s">
        <v>99</v>
      </c>
      <c r="L249" s="8">
        <v>51886</v>
      </c>
      <c r="M249" s="96">
        <v>51994.01</v>
      </c>
      <c r="N249" s="133">
        <v>63594</v>
      </c>
      <c r="O249" s="103">
        <v>80000</v>
      </c>
      <c r="P249" s="103">
        <v>80000</v>
      </c>
      <c r="Q249" s="103">
        <v>80000</v>
      </c>
    </row>
    <row r="250" spans="1:17" s="9" customFormat="1" ht="94.5" x14ac:dyDescent="0.25">
      <c r="A250" s="5" t="s">
        <v>255</v>
      </c>
      <c r="B250" s="6" t="s">
        <v>261</v>
      </c>
      <c r="C250" s="6">
        <v>1</v>
      </c>
      <c r="D250" s="6" t="s">
        <v>256</v>
      </c>
      <c r="E250" s="6" t="s">
        <v>293</v>
      </c>
      <c r="F250" s="6" t="s">
        <v>79</v>
      </c>
      <c r="G250" s="6" t="s">
        <v>71</v>
      </c>
      <c r="H250" s="6" t="s">
        <v>20</v>
      </c>
      <c r="I250" s="6" t="s">
        <v>253</v>
      </c>
      <c r="J250" s="5" t="s">
        <v>372</v>
      </c>
      <c r="K250" s="5" t="s">
        <v>99</v>
      </c>
      <c r="L250" s="8">
        <v>808462</v>
      </c>
      <c r="M250" s="96">
        <v>273812.27</v>
      </c>
      <c r="N250" s="133">
        <v>431096.24</v>
      </c>
      <c r="O250" s="103">
        <v>898279</v>
      </c>
      <c r="P250" s="103">
        <v>898279</v>
      </c>
      <c r="Q250" s="103">
        <v>898279</v>
      </c>
    </row>
    <row r="251" spans="1:17" s="9" customFormat="1" ht="126" hidden="1" x14ac:dyDescent="0.25">
      <c r="A251" s="5" t="s">
        <v>255</v>
      </c>
      <c r="B251" s="6" t="s">
        <v>384</v>
      </c>
      <c r="C251" s="6">
        <v>1</v>
      </c>
      <c r="D251" s="6" t="s">
        <v>256</v>
      </c>
      <c r="E251" s="6" t="s">
        <v>268</v>
      </c>
      <c r="F251" s="6" t="s">
        <v>38</v>
      </c>
      <c r="G251" s="6" t="s">
        <v>22</v>
      </c>
      <c r="H251" s="6" t="s">
        <v>20</v>
      </c>
      <c r="I251" s="6" t="s">
        <v>253</v>
      </c>
      <c r="J251" s="5" t="s">
        <v>385</v>
      </c>
      <c r="K251" s="5" t="s">
        <v>386</v>
      </c>
      <c r="L251" s="8"/>
      <c r="M251" s="96"/>
      <c r="N251" s="133"/>
      <c r="O251" s="103"/>
      <c r="P251" s="103"/>
      <c r="Q251" s="103"/>
    </row>
    <row r="252" spans="1:17" s="9" customFormat="1" ht="173.25" hidden="1" x14ac:dyDescent="0.25">
      <c r="A252" s="5" t="s">
        <v>255</v>
      </c>
      <c r="B252" s="6" t="s">
        <v>335</v>
      </c>
      <c r="C252" s="6">
        <v>1</v>
      </c>
      <c r="D252" s="6" t="s">
        <v>256</v>
      </c>
      <c r="E252" s="6" t="s">
        <v>369</v>
      </c>
      <c r="F252" s="6" t="s">
        <v>19</v>
      </c>
      <c r="G252" s="6" t="s">
        <v>22</v>
      </c>
      <c r="H252" s="6" t="s">
        <v>20</v>
      </c>
      <c r="I252" s="6" t="s">
        <v>253</v>
      </c>
      <c r="J252" s="5" t="s">
        <v>383</v>
      </c>
      <c r="K252" s="5" t="s">
        <v>336</v>
      </c>
      <c r="L252" s="8"/>
      <c r="M252" s="96"/>
      <c r="N252" s="133"/>
      <c r="O252" s="103"/>
      <c r="P252" s="103"/>
      <c r="Q252" s="103"/>
    </row>
    <row r="253" spans="1:17" s="9" customFormat="1" ht="94.5" x14ac:dyDescent="0.25">
      <c r="A253" s="5" t="s">
        <v>255</v>
      </c>
      <c r="B253" s="6" t="s">
        <v>337</v>
      </c>
      <c r="C253" s="6">
        <v>1</v>
      </c>
      <c r="D253" s="6" t="s">
        <v>256</v>
      </c>
      <c r="E253" s="6" t="s">
        <v>268</v>
      </c>
      <c r="F253" s="6" t="s">
        <v>364</v>
      </c>
      <c r="G253" s="6" t="s">
        <v>22</v>
      </c>
      <c r="H253" s="6" t="s">
        <v>20</v>
      </c>
      <c r="I253" s="6" t="s">
        <v>253</v>
      </c>
      <c r="J253" s="5" t="s">
        <v>365</v>
      </c>
      <c r="K253" s="5" t="s">
        <v>387</v>
      </c>
      <c r="L253" s="8">
        <v>440288</v>
      </c>
      <c r="M253" s="96">
        <v>410548.47999999998</v>
      </c>
      <c r="N253" s="133">
        <v>440550</v>
      </c>
      <c r="O253" s="103">
        <v>440550</v>
      </c>
      <c r="P253" s="103">
        <v>440550</v>
      </c>
      <c r="Q253" s="103">
        <v>440550</v>
      </c>
    </row>
    <row r="254" spans="1:17" s="9" customFormat="1" ht="174.6" hidden="1" customHeight="1" x14ac:dyDescent="0.25">
      <c r="A254" s="5" t="s">
        <v>255</v>
      </c>
      <c r="B254" s="6" t="s">
        <v>263</v>
      </c>
      <c r="C254" s="6">
        <v>1</v>
      </c>
      <c r="D254" s="6" t="s">
        <v>256</v>
      </c>
      <c r="E254" s="6" t="s">
        <v>262</v>
      </c>
      <c r="F254" s="6" t="s">
        <v>79</v>
      </c>
      <c r="G254" s="6" t="s">
        <v>71</v>
      </c>
      <c r="H254" s="6" t="s">
        <v>20</v>
      </c>
      <c r="I254" s="6" t="s">
        <v>253</v>
      </c>
      <c r="J254" s="5" t="s">
        <v>388</v>
      </c>
      <c r="K254" s="5" t="s">
        <v>387</v>
      </c>
      <c r="L254" s="8"/>
      <c r="M254" s="96"/>
      <c r="N254" s="133">
        <v>0</v>
      </c>
      <c r="O254" s="103">
        <v>0</v>
      </c>
      <c r="P254" s="103">
        <v>0</v>
      </c>
      <c r="Q254" s="103">
        <v>0</v>
      </c>
    </row>
    <row r="255" spans="1:17" s="9" customFormat="1" ht="189" hidden="1" x14ac:dyDescent="0.25">
      <c r="A255" s="5" t="s">
        <v>255</v>
      </c>
      <c r="B255" s="6" t="s">
        <v>280</v>
      </c>
      <c r="C255" s="6">
        <v>1</v>
      </c>
      <c r="D255" s="6" t="s">
        <v>256</v>
      </c>
      <c r="E255" s="6" t="s">
        <v>277</v>
      </c>
      <c r="F255" s="6" t="s">
        <v>79</v>
      </c>
      <c r="G255" s="6" t="s">
        <v>71</v>
      </c>
      <c r="H255" s="6" t="s">
        <v>20</v>
      </c>
      <c r="I255" s="6" t="s">
        <v>253</v>
      </c>
      <c r="J255" s="5" t="s">
        <v>389</v>
      </c>
      <c r="K255" s="5" t="s">
        <v>387</v>
      </c>
      <c r="L255" s="8"/>
      <c r="M255" s="96"/>
      <c r="N255" s="133"/>
      <c r="O255" s="103"/>
      <c r="P255" s="103"/>
      <c r="Q255" s="103"/>
    </row>
    <row r="256" spans="1:17" s="9" customFormat="1" ht="173.25" x14ac:dyDescent="0.25">
      <c r="A256" s="5" t="s">
        <v>255</v>
      </c>
      <c r="B256" s="6" t="s">
        <v>337</v>
      </c>
      <c r="C256" s="6" t="s">
        <v>44</v>
      </c>
      <c r="D256" s="6" t="s">
        <v>256</v>
      </c>
      <c r="E256" s="6" t="s">
        <v>369</v>
      </c>
      <c r="F256" s="6" t="s">
        <v>19</v>
      </c>
      <c r="G256" s="6" t="s">
        <v>22</v>
      </c>
      <c r="H256" s="6" t="s">
        <v>20</v>
      </c>
      <c r="I256" s="6" t="s">
        <v>253</v>
      </c>
      <c r="J256" s="5" t="s">
        <v>467</v>
      </c>
      <c r="K256" s="5" t="s">
        <v>387</v>
      </c>
      <c r="L256" s="8">
        <v>3798</v>
      </c>
      <c r="M256" s="96">
        <v>3983.69</v>
      </c>
      <c r="N256" s="133">
        <v>5764</v>
      </c>
      <c r="O256" s="103">
        <v>5770</v>
      </c>
      <c r="P256" s="103">
        <v>5770</v>
      </c>
      <c r="Q256" s="103">
        <v>5770</v>
      </c>
    </row>
    <row r="257" spans="1:17" s="9" customFormat="1" ht="141.75" hidden="1" x14ac:dyDescent="0.25">
      <c r="A257" s="5" t="s">
        <v>255</v>
      </c>
      <c r="B257" s="6" t="s">
        <v>109</v>
      </c>
      <c r="C257" s="6">
        <v>1</v>
      </c>
      <c r="D257" s="6" t="s">
        <v>256</v>
      </c>
      <c r="E257" s="6" t="s">
        <v>293</v>
      </c>
      <c r="F257" s="6" t="s">
        <v>79</v>
      </c>
      <c r="G257" s="6" t="s">
        <v>71</v>
      </c>
      <c r="H257" s="6" t="s">
        <v>20</v>
      </c>
      <c r="I257" s="6" t="s">
        <v>253</v>
      </c>
      <c r="J257" s="5" t="s">
        <v>366</v>
      </c>
      <c r="K257" s="5" t="s">
        <v>390</v>
      </c>
      <c r="L257" s="8"/>
      <c r="M257" s="96"/>
      <c r="N257" s="133"/>
      <c r="O257" s="103"/>
      <c r="P257" s="103"/>
      <c r="Q257" s="103"/>
    </row>
    <row r="258" spans="1:17" s="9" customFormat="1" ht="94.5" hidden="1" x14ac:dyDescent="0.25">
      <c r="A258" s="5" t="s">
        <v>255</v>
      </c>
      <c r="B258" s="6" t="s">
        <v>304</v>
      </c>
      <c r="C258" s="6">
        <v>1</v>
      </c>
      <c r="D258" s="6" t="s">
        <v>256</v>
      </c>
      <c r="E258" s="6" t="s">
        <v>293</v>
      </c>
      <c r="F258" s="6" t="s">
        <v>79</v>
      </c>
      <c r="G258" s="6" t="s">
        <v>71</v>
      </c>
      <c r="H258" s="6" t="s">
        <v>20</v>
      </c>
      <c r="I258" s="6" t="s">
        <v>253</v>
      </c>
      <c r="J258" s="5" t="s">
        <v>366</v>
      </c>
      <c r="K258" s="5" t="s">
        <v>235</v>
      </c>
      <c r="L258" s="8"/>
      <c r="M258" s="96"/>
      <c r="N258" s="133"/>
      <c r="O258" s="103"/>
      <c r="P258" s="103"/>
      <c r="Q258" s="103"/>
    </row>
    <row r="259" spans="1:17" s="9" customFormat="1" ht="94.5" x14ac:dyDescent="0.25">
      <c r="A259" s="5" t="s">
        <v>255</v>
      </c>
      <c r="B259" s="6" t="s">
        <v>267</v>
      </c>
      <c r="C259" s="6">
        <v>1</v>
      </c>
      <c r="D259" s="6" t="s">
        <v>256</v>
      </c>
      <c r="E259" s="6" t="s">
        <v>293</v>
      </c>
      <c r="F259" s="6" t="s">
        <v>79</v>
      </c>
      <c r="G259" s="6" t="s">
        <v>71</v>
      </c>
      <c r="H259" s="6" t="s">
        <v>20</v>
      </c>
      <c r="I259" s="6" t="s">
        <v>253</v>
      </c>
      <c r="J259" s="5" t="s">
        <v>372</v>
      </c>
      <c r="K259" s="5" t="s">
        <v>237</v>
      </c>
      <c r="L259" s="8">
        <v>20000</v>
      </c>
      <c r="M259" s="96">
        <v>20000</v>
      </c>
      <c r="N259" s="133">
        <v>20000</v>
      </c>
      <c r="O259" s="103">
        <v>20000</v>
      </c>
      <c r="P259" s="103">
        <v>20000</v>
      </c>
      <c r="Q259" s="103">
        <v>20000</v>
      </c>
    </row>
    <row r="260" spans="1:17" s="9" customFormat="1" ht="94.5" x14ac:dyDescent="0.25">
      <c r="A260" s="5" t="s">
        <v>255</v>
      </c>
      <c r="B260" s="6" t="s">
        <v>306</v>
      </c>
      <c r="C260" s="6">
        <v>1</v>
      </c>
      <c r="D260" s="6" t="s">
        <v>256</v>
      </c>
      <c r="E260" s="6" t="s">
        <v>293</v>
      </c>
      <c r="F260" s="6" t="s">
        <v>79</v>
      </c>
      <c r="G260" s="6" t="s">
        <v>71</v>
      </c>
      <c r="H260" s="6" t="s">
        <v>20</v>
      </c>
      <c r="I260" s="6" t="s">
        <v>253</v>
      </c>
      <c r="J260" s="5" t="s">
        <v>372</v>
      </c>
      <c r="K260" s="5" t="s">
        <v>211</v>
      </c>
      <c r="L260" s="8">
        <v>64630</v>
      </c>
      <c r="M260" s="96">
        <v>40100</v>
      </c>
      <c r="N260" s="133">
        <v>66140</v>
      </c>
      <c r="O260" s="103">
        <v>66140</v>
      </c>
      <c r="P260" s="103">
        <v>66140</v>
      </c>
      <c r="Q260" s="103">
        <v>66140</v>
      </c>
    </row>
    <row r="261" spans="1:17" s="9" customFormat="1" ht="94.5" hidden="1" x14ac:dyDescent="0.25">
      <c r="A261" s="5" t="s">
        <v>255</v>
      </c>
      <c r="B261" s="6" t="s">
        <v>200</v>
      </c>
      <c r="C261" s="6">
        <v>1</v>
      </c>
      <c r="D261" s="6" t="s">
        <v>256</v>
      </c>
      <c r="E261" s="6" t="s">
        <v>268</v>
      </c>
      <c r="F261" s="6" t="s">
        <v>33</v>
      </c>
      <c r="G261" s="6" t="s">
        <v>22</v>
      </c>
      <c r="H261" s="6" t="s">
        <v>20</v>
      </c>
      <c r="I261" s="6" t="s">
        <v>253</v>
      </c>
      <c r="J261" s="5" t="s">
        <v>391</v>
      </c>
      <c r="K261" s="5" t="s">
        <v>192</v>
      </c>
      <c r="L261" s="8">
        <v>0</v>
      </c>
      <c r="M261" s="96"/>
      <c r="N261" s="133">
        <v>0</v>
      </c>
      <c r="O261" s="103"/>
      <c r="P261" s="103"/>
      <c r="Q261" s="103"/>
    </row>
    <row r="262" spans="1:17" s="9" customFormat="1" ht="94.5" hidden="1" x14ac:dyDescent="0.25">
      <c r="A262" s="5" t="s">
        <v>255</v>
      </c>
      <c r="B262" s="6" t="s">
        <v>200</v>
      </c>
      <c r="C262" s="6">
        <v>1</v>
      </c>
      <c r="D262" s="6" t="s">
        <v>256</v>
      </c>
      <c r="E262" s="6" t="s">
        <v>268</v>
      </c>
      <c r="F262" s="6" t="s">
        <v>38</v>
      </c>
      <c r="G262" s="6" t="s">
        <v>22</v>
      </c>
      <c r="H262" s="6" t="s">
        <v>20</v>
      </c>
      <c r="I262" s="6" t="s">
        <v>253</v>
      </c>
      <c r="J262" s="5" t="s">
        <v>392</v>
      </c>
      <c r="K262" s="5" t="s">
        <v>192</v>
      </c>
      <c r="L262" s="8"/>
      <c r="M262" s="96"/>
      <c r="N262" s="133">
        <v>0</v>
      </c>
      <c r="O262" s="103"/>
      <c r="P262" s="103"/>
      <c r="Q262" s="103"/>
    </row>
    <row r="263" spans="1:17" s="9" customFormat="1" ht="94.5" x14ac:dyDescent="0.25">
      <c r="A263" s="5" t="s">
        <v>255</v>
      </c>
      <c r="B263" s="6" t="s">
        <v>200</v>
      </c>
      <c r="C263" s="6" t="s">
        <v>44</v>
      </c>
      <c r="D263" s="6" t="s">
        <v>256</v>
      </c>
      <c r="E263" s="6" t="s">
        <v>268</v>
      </c>
      <c r="F263" s="6" t="s">
        <v>38</v>
      </c>
      <c r="G263" s="6" t="s">
        <v>22</v>
      </c>
      <c r="H263" s="6" t="s">
        <v>20</v>
      </c>
      <c r="I263" s="6" t="s">
        <v>253</v>
      </c>
      <c r="J263" s="5" t="s">
        <v>464</v>
      </c>
      <c r="K263" s="5" t="s">
        <v>192</v>
      </c>
      <c r="L263" s="8">
        <v>0</v>
      </c>
      <c r="M263" s="96">
        <v>-22042</v>
      </c>
      <c r="N263" s="133">
        <v>-22042</v>
      </c>
      <c r="O263" s="103">
        <v>0</v>
      </c>
      <c r="P263" s="103">
        <v>0</v>
      </c>
      <c r="Q263" s="103">
        <v>0</v>
      </c>
    </row>
    <row r="264" spans="1:17" s="9" customFormat="1" ht="94.5" x14ac:dyDescent="0.25">
      <c r="A264" s="5" t="s">
        <v>255</v>
      </c>
      <c r="B264" s="6" t="s">
        <v>200</v>
      </c>
      <c r="C264" s="6">
        <v>1</v>
      </c>
      <c r="D264" s="6" t="s">
        <v>256</v>
      </c>
      <c r="E264" s="6" t="s">
        <v>293</v>
      </c>
      <c r="F264" s="6" t="s">
        <v>79</v>
      </c>
      <c r="G264" s="6" t="s">
        <v>71</v>
      </c>
      <c r="H264" s="6" t="s">
        <v>20</v>
      </c>
      <c r="I264" s="6" t="s">
        <v>253</v>
      </c>
      <c r="J264" s="5" t="s">
        <v>366</v>
      </c>
      <c r="K264" s="5" t="s">
        <v>192</v>
      </c>
      <c r="L264" s="8">
        <v>13983</v>
      </c>
      <c r="M264" s="96">
        <v>27855.43</v>
      </c>
      <c r="N264" s="133">
        <v>37498.5</v>
      </c>
      <c r="O264" s="103">
        <v>37500</v>
      </c>
      <c r="P264" s="103">
        <v>37500</v>
      </c>
      <c r="Q264" s="103">
        <v>37500</v>
      </c>
    </row>
    <row r="265" spans="1:17" s="9" customFormat="1" ht="157.5" hidden="1" x14ac:dyDescent="0.25">
      <c r="A265" s="5" t="s">
        <v>255</v>
      </c>
      <c r="B265" s="6" t="s">
        <v>340</v>
      </c>
      <c r="C265" s="6">
        <v>1</v>
      </c>
      <c r="D265" s="6" t="s">
        <v>256</v>
      </c>
      <c r="E265" s="6" t="s">
        <v>446</v>
      </c>
      <c r="F265" s="6" t="s">
        <v>447</v>
      </c>
      <c r="G265" s="6" t="s">
        <v>71</v>
      </c>
      <c r="H265" s="6" t="s">
        <v>20</v>
      </c>
      <c r="I265" s="6" t="s">
        <v>253</v>
      </c>
      <c r="J265" s="5" t="s">
        <v>448</v>
      </c>
      <c r="K265" s="5" t="s">
        <v>343</v>
      </c>
      <c r="L265" s="8"/>
      <c r="M265" s="96"/>
      <c r="N265" s="133"/>
      <c r="O265" s="103"/>
      <c r="P265" s="103"/>
      <c r="Q265" s="103"/>
    </row>
    <row r="266" spans="1:17" s="9" customFormat="1" ht="94.5" x14ac:dyDescent="0.25">
      <c r="A266" s="5" t="s">
        <v>255</v>
      </c>
      <c r="B266" s="6" t="s">
        <v>340</v>
      </c>
      <c r="C266" s="6">
        <v>1</v>
      </c>
      <c r="D266" s="6" t="s">
        <v>256</v>
      </c>
      <c r="E266" s="6" t="s">
        <v>293</v>
      </c>
      <c r="F266" s="6" t="s">
        <v>79</v>
      </c>
      <c r="G266" s="6" t="s">
        <v>71</v>
      </c>
      <c r="H266" s="6" t="s">
        <v>20</v>
      </c>
      <c r="I266" s="6" t="s">
        <v>253</v>
      </c>
      <c r="J266" s="5" t="s">
        <v>393</v>
      </c>
      <c r="K266" s="5" t="s">
        <v>343</v>
      </c>
      <c r="L266" s="8">
        <v>70502</v>
      </c>
      <c r="M266" s="96">
        <v>59675.81</v>
      </c>
      <c r="N266" s="133">
        <v>72580</v>
      </c>
      <c r="O266" s="103">
        <v>72600</v>
      </c>
      <c r="P266" s="103">
        <v>72600</v>
      </c>
      <c r="Q266" s="103">
        <v>72600</v>
      </c>
    </row>
    <row r="267" spans="1:17" s="9" customFormat="1" ht="189" hidden="1" x14ac:dyDescent="0.25">
      <c r="A267" s="5" t="s">
        <v>255</v>
      </c>
      <c r="B267" s="6" t="s">
        <v>119</v>
      </c>
      <c r="C267" s="6">
        <v>1</v>
      </c>
      <c r="D267" s="6" t="s">
        <v>256</v>
      </c>
      <c r="E267" s="6" t="s">
        <v>277</v>
      </c>
      <c r="F267" s="6" t="s">
        <v>33</v>
      </c>
      <c r="G267" s="6" t="s">
        <v>29</v>
      </c>
      <c r="H267" s="6" t="s">
        <v>20</v>
      </c>
      <c r="I267" s="6" t="s">
        <v>253</v>
      </c>
      <c r="J267" s="5" t="s">
        <v>278</v>
      </c>
      <c r="K267" s="5" t="s">
        <v>228</v>
      </c>
      <c r="L267" s="8"/>
      <c r="M267" s="96"/>
      <c r="N267" s="133"/>
      <c r="O267" s="103"/>
      <c r="P267" s="103"/>
      <c r="Q267" s="103"/>
    </row>
    <row r="268" spans="1:17" s="9" customFormat="1" ht="189" hidden="1" x14ac:dyDescent="0.25">
      <c r="A268" s="5" t="s">
        <v>255</v>
      </c>
      <c r="B268" s="6" t="s">
        <v>279</v>
      </c>
      <c r="C268" s="6">
        <v>1</v>
      </c>
      <c r="D268" s="6" t="s">
        <v>256</v>
      </c>
      <c r="E268" s="6" t="s">
        <v>277</v>
      </c>
      <c r="F268" s="6" t="s">
        <v>33</v>
      </c>
      <c r="G268" s="6" t="s">
        <v>29</v>
      </c>
      <c r="H268" s="6" t="s">
        <v>20</v>
      </c>
      <c r="I268" s="6" t="s">
        <v>253</v>
      </c>
      <c r="J268" s="5" t="s">
        <v>278</v>
      </c>
      <c r="K268" s="5" t="s">
        <v>230</v>
      </c>
      <c r="L268" s="8"/>
      <c r="M268" s="96"/>
      <c r="N268" s="133"/>
      <c r="O268" s="103"/>
      <c r="P268" s="103"/>
      <c r="Q268" s="103"/>
    </row>
    <row r="269" spans="1:17" s="9" customFormat="1" ht="189" hidden="1" x14ac:dyDescent="0.25">
      <c r="A269" s="5" t="s">
        <v>255</v>
      </c>
      <c r="B269" s="6" t="s">
        <v>267</v>
      </c>
      <c r="C269" s="6">
        <v>1</v>
      </c>
      <c r="D269" s="6" t="s">
        <v>256</v>
      </c>
      <c r="E269" s="6" t="s">
        <v>277</v>
      </c>
      <c r="F269" s="6" t="s">
        <v>33</v>
      </c>
      <c r="G269" s="6" t="s">
        <v>29</v>
      </c>
      <c r="H269" s="6" t="s">
        <v>20</v>
      </c>
      <c r="I269" s="6" t="s">
        <v>253</v>
      </c>
      <c r="J269" s="5" t="s">
        <v>278</v>
      </c>
      <c r="K269" s="5" t="s">
        <v>122</v>
      </c>
      <c r="L269" s="8"/>
      <c r="M269" s="96"/>
      <c r="N269" s="133"/>
      <c r="O269" s="103"/>
      <c r="P269" s="103"/>
      <c r="Q269" s="103"/>
    </row>
    <row r="270" spans="1:17" s="9" customFormat="1" ht="189" hidden="1" x14ac:dyDescent="0.25">
      <c r="A270" s="5" t="s">
        <v>255</v>
      </c>
      <c r="B270" s="6" t="s">
        <v>281</v>
      </c>
      <c r="C270" s="6">
        <v>1</v>
      </c>
      <c r="D270" s="6" t="s">
        <v>256</v>
      </c>
      <c r="E270" s="6" t="s">
        <v>277</v>
      </c>
      <c r="F270" s="6" t="s">
        <v>33</v>
      </c>
      <c r="G270" s="6" t="s">
        <v>29</v>
      </c>
      <c r="H270" s="6" t="s">
        <v>20</v>
      </c>
      <c r="I270" s="6" t="s">
        <v>253</v>
      </c>
      <c r="J270" s="5" t="s">
        <v>278</v>
      </c>
      <c r="K270" s="5" t="s">
        <v>216</v>
      </c>
      <c r="L270" s="8"/>
      <c r="M270" s="96"/>
      <c r="N270" s="133"/>
      <c r="O270" s="103"/>
      <c r="P270" s="103"/>
      <c r="Q270" s="103"/>
    </row>
    <row r="271" spans="1:17" s="9" customFormat="1" ht="189" hidden="1" x14ac:dyDescent="0.25">
      <c r="A271" s="5" t="s">
        <v>255</v>
      </c>
      <c r="B271" s="6" t="s">
        <v>282</v>
      </c>
      <c r="C271" s="6">
        <v>1</v>
      </c>
      <c r="D271" s="6" t="s">
        <v>256</v>
      </c>
      <c r="E271" s="6" t="s">
        <v>277</v>
      </c>
      <c r="F271" s="6" t="s">
        <v>33</v>
      </c>
      <c r="G271" s="6" t="s">
        <v>29</v>
      </c>
      <c r="H271" s="6" t="s">
        <v>20</v>
      </c>
      <c r="I271" s="6" t="s">
        <v>253</v>
      </c>
      <c r="J271" s="5" t="s">
        <v>278</v>
      </c>
      <c r="K271" s="5" t="s">
        <v>237</v>
      </c>
      <c r="L271" s="8"/>
      <c r="M271" s="96"/>
      <c r="N271" s="133"/>
      <c r="O271" s="103"/>
      <c r="P271" s="103"/>
      <c r="Q271" s="103"/>
    </row>
    <row r="272" spans="1:17" s="9" customFormat="1" ht="196.5" hidden="1" customHeight="1" x14ac:dyDescent="0.25">
      <c r="A272" s="5" t="s">
        <v>255</v>
      </c>
      <c r="B272" s="6" t="s">
        <v>200</v>
      </c>
      <c r="C272" s="6">
        <v>1</v>
      </c>
      <c r="D272" s="6" t="s">
        <v>256</v>
      </c>
      <c r="E272" s="6" t="s">
        <v>277</v>
      </c>
      <c r="F272" s="6" t="s">
        <v>33</v>
      </c>
      <c r="G272" s="6" t="s">
        <v>29</v>
      </c>
      <c r="H272" s="6" t="s">
        <v>20</v>
      </c>
      <c r="I272" s="6" t="s">
        <v>253</v>
      </c>
      <c r="J272" s="5" t="s">
        <v>278</v>
      </c>
      <c r="K272" s="5" t="s">
        <v>172</v>
      </c>
      <c r="L272" s="8"/>
      <c r="M272" s="96"/>
      <c r="N272" s="133"/>
      <c r="O272" s="103"/>
      <c r="P272" s="103"/>
      <c r="Q272" s="103"/>
    </row>
    <row r="273" spans="1:17" s="9" customFormat="1" ht="110.25" hidden="1" x14ac:dyDescent="0.25">
      <c r="A273" s="5" t="s">
        <v>255</v>
      </c>
      <c r="B273" s="6" t="s">
        <v>182</v>
      </c>
      <c r="C273" s="6">
        <v>1</v>
      </c>
      <c r="D273" s="6" t="s">
        <v>256</v>
      </c>
      <c r="E273" s="6" t="s">
        <v>283</v>
      </c>
      <c r="F273" s="6" t="s">
        <v>26</v>
      </c>
      <c r="G273" s="6" t="s">
        <v>29</v>
      </c>
      <c r="H273" s="6" t="s">
        <v>20</v>
      </c>
      <c r="I273" s="6" t="s">
        <v>253</v>
      </c>
      <c r="J273" s="5" t="s">
        <v>284</v>
      </c>
      <c r="K273" s="5" t="s">
        <v>213</v>
      </c>
      <c r="L273" s="8"/>
      <c r="M273" s="96"/>
      <c r="N273" s="133"/>
      <c r="O273" s="103"/>
      <c r="P273" s="103"/>
      <c r="Q273" s="103"/>
    </row>
    <row r="274" spans="1:17" s="9" customFormat="1" ht="220.5" hidden="1" x14ac:dyDescent="0.25">
      <c r="A274" s="5" t="s">
        <v>255</v>
      </c>
      <c r="B274" s="6" t="s">
        <v>282</v>
      </c>
      <c r="C274" s="6">
        <v>1</v>
      </c>
      <c r="D274" s="6" t="s">
        <v>256</v>
      </c>
      <c r="E274" s="6" t="s">
        <v>286</v>
      </c>
      <c r="F274" s="6" t="s">
        <v>33</v>
      </c>
      <c r="G274" s="6" t="s">
        <v>29</v>
      </c>
      <c r="H274" s="6" t="s">
        <v>20</v>
      </c>
      <c r="I274" s="6" t="s">
        <v>253</v>
      </c>
      <c r="J274" s="5" t="s">
        <v>287</v>
      </c>
      <c r="K274" s="5" t="s">
        <v>192</v>
      </c>
      <c r="L274" s="8"/>
      <c r="M274" s="96"/>
      <c r="N274" s="133"/>
      <c r="O274" s="103"/>
      <c r="P274" s="103"/>
      <c r="Q274" s="103"/>
    </row>
    <row r="275" spans="1:17" s="9" customFormat="1" ht="157.5" hidden="1" x14ac:dyDescent="0.25">
      <c r="A275" s="5" t="s">
        <v>255</v>
      </c>
      <c r="B275" s="6" t="s">
        <v>163</v>
      </c>
      <c r="C275" s="6">
        <v>1</v>
      </c>
      <c r="D275" s="6" t="s">
        <v>256</v>
      </c>
      <c r="E275" s="6" t="s">
        <v>288</v>
      </c>
      <c r="F275" s="6" t="s">
        <v>33</v>
      </c>
      <c r="G275" s="6" t="s">
        <v>29</v>
      </c>
      <c r="H275" s="6" t="s">
        <v>20</v>
      </c>
      <c r="I275" s="6" t="s">
        <v>253</v>
      </c>
      <c r="J275" s="5" t="s">
        <v>289</v>
      </c>
      <c r="K275" s="5" t="s">
        <v>285</v>
      </c>
      <c r="L275" s="8"/>
      <c r="M275" s="96"/>
      <c r="N275" s="133"/>
      <c r="O275" s="103"/>
      <c r="P275" s="103"/>
      <c r="Q275" s="103"/>
    </row>
    <row r="276" spans="1:17" s="9" customFormat="1" ht="236.25" hidden="1" x14ac:dyDescent="0.25">
      <c r="A276" s="5" t="s">
        <v>255</v>
      </c>
      <c r="B276" s="6" t="s">
        <v>282</v>
      </c>
      <c r="C276" s="6">
        <v>1</v>
      </c>
      <c r="D276" s="6" t="s">
        <v>256</v>
      </c>
      <c r="E276" s="6" t="s">
        <v>290</v>
      </c>
      <c r="F276" s="6" t="s">
        <v>19</v>
      </c>
      <c r="G276" s="6" t="s">
        <v>29</v>
      </c>
      <c r="H276" s="6" t="s">
        <v>20</v>
      </c>
      <c r="I276" s="6" t="s">
        <v>253</v>
      </c>
      <c r="J276" s="5" t="s">
        <v>291</v>
      </c>
      <c r="K276" s="5" t="s">
        <v>213</v>
      </c>
      <c r="L276" s="8"/>
      <c r="M276" s="96"/>
      <c r="N276" s="133"/>
      <c r="O276" s="103"/>
      <c r="P276" s="103"/>
      <c r="Q276" s="103"/>
    </row>
    <row r="277" spans="1:17" s="9" customFormat="1" ht="110.25" hidden="1" x14ac:dyDescent="0.25">
      <c r="A277" s="5" t="s">
        <v>255</v>
      </c>
      <c r="B277" s="6" t="s">
        <v>292</v>
      </c>
      <c r="C277" s="6">
        <v>1</v>
      </c>
      <c r="D277" s="6" t="s">
        <v>256</v>
      </c>
      <c r="E277" s="6" t="s">
        <v>293</v>
      </c>
      <c r="F277" s="6" t="s">
        <v>33</v>
      </c>
      <c r="G277" s="6" t="s">
        <v>29</v>
      </c>
      <c r="H277" s="6" t="s">
        <v>20</v>
      </c>
      <c r="I277" s="6" t="s">
        <v>253</v>
      </c>
      <c r="J277" s="5" t="s">
        <v>294</v>
      </c>
      <c r="K277" s="5" t="s">
        <v>1</v>
      </c>
      <c r="L277" s="8"/>
      <c r="M277" s="96"/>
      <c r="N277" s="133"/>
      <c r="O277" s="103"/>
      <c r="P277" s="103"/>
      <c r="Q277" s="103"/>
    </row>
    <row r="278" spans="1:17" s="9" customFormat="1" ht="215.25" hidden="1" customHeight="1" x14ac:dyDescent="0.25">
      <c r="A278" s="5" t="s">
        <v>255</v>
      </c>
      <c r="B278" s="6" t="s">
        <v>274</v>
      </c>
      <c r="C278" s="6">
        <v>1</v>
      </c>
      <c r="D278" s="6" t="s">
        <v>256</v>
      </c>
      <c r="E278" s="6" t="s">
        <v>293</v>
      </c>
      <c r="F278" s="6" t="s">
        <v>33</v>
      </c>
      <c r="G278" s="6" t="s">
        <v>29</v>
      </c>
      <c r="H278" s="6" t="s">
        <v>20</v>
      </c>
      <c r="I278" s="6" t="s">
        <v>253</v>
      </c>
      <c r="J278" s="5" t="s">
        <v>296</v>
      </c>
      <c r="K278" s="5" t="s">
        <v>213</v>
      </c>
      <c r="L278" s="8"/>
      <c r="M278" s="96"/>
      <c r="N278" s="133"/>
      <c r="O278" s="103"/>
      <c r="P278" s="103"/>
      <c r="Q278" s="103"/>
    </row>
    <row r="279" spans="1:17" s="9" customFormat="1" ht="173.25" hidden="1" x14ac:dyDescent="0.25">
      <c r="A279" s="5" t="s">
        <v>255</v>
      </c>
      <c r="B279" s="6" t="s">
        <v>297</v>
      </c>
      <c r="C279" s="6">
        <v>1</v>
      </c>
      <c r="D279" s="6" t="s">
        <v>256</v>
      </c>
      <c r="E279" s="6" t="s">
        <v>293</v>
      </c>
      <c r="F279" s="6" t="s">
        <v>33</v>
      </c>
      <c r="G279" s="6" t="s">
        <v>29</v>
      </c>
      <c r="H279" s="6" t="s">
        <v>20</v>
      </c>
      <c r="I279" s="6" t="s">
        <v>253</v>
      </c>
      <c r="J279" s="5" t="s">
        <v>294</v>
      </c>
      <c r="K279" s="5" t="s">
        <v>295</v>
      </c>
      <c r="L279" s="8"/>
      <c r="M279" s="96"/>
      <c r="N279" s="133"/>
      <c r="O279" s="103"/>
      <c r="P279" s="103"/>
      <c r="Q279" s="103"/>
    </row>
    <row r="280" spans="1:17" s="9" customFormat="1" ht="189" hidden="1" x14ac:dyDescent="0.25">
      <c r="A280" s="5" t="s">
        <v>255</v>
      </c>
      <c r="B280" s="6" t="s">
        <v>46</v>
      </c>
      <c r="C280" s="6">
        <v>1</v>
      </c>
      <c r="D280" s="6" t="s">
        <v>256</v>
      </c>
      <c r="E280" s="6" t="s">
        <v>293</v>
      </c>
      <c r="F280" s="6" t="s">
        <v>33</v>
      </c>
      <c r="G280" s="6" t="s">
        <v>29</v>
      </c>
      <c r="H280" s="6" t="s">
        <v>20</v>
      </c>
      <c r="I280" s="6" t="s">
        <v>253</v>
      </c>
      <c r="J280" s="5" t="s">
        <v>294</v>
      </c>
      <c r="K280" s="5" t="s">
        <v>276</v>
      </c>
      <c r="L280" s="8"/>
      <c r="M280" s="96"/>
      <c r="N280" s="133"/>
      <c r="O280" s="103"/>
      <c r="P280" s="103"/>
      <c r="Q280" s="103"/>
    </row>
    <row r="281" spans="1:17" s="9" customFormat="1" ht="157.5" hidden="1" x14ac:dyDescent="0.25">
      <c r="A281" s="5" t="s">
        <v>255</v>
      </c>
      <c r="B281" s="6" t="s">
        <v>261</v>
      </c>
      <c r="C281" s="6">
        <v>1</v>
      </c>
      <c r="D281" s="6" t="s">
        <v>256</v>
      </c>
      <c r="E281" s="6" t="s">
        <v>293</v>
      </c>
      <c r="F281" s="6" t="s">
        <v>33</v>
      </c>
      <c r="G281" s="6" t="s">
        <v>29</v>
      </c>
      <c r="H281" s="6" t="s">
        <v>20</v>
      </c>
      <c r="I281" s="6" t="s">
        <v>253</v>
      </c>
      <c r="J281" s="5" t="s">
        <v>294</v>
      </c>
      <c r="K281" s="5" t="s">
        <v>298</v>
      </c>
      <c r="L281" s="8"/>
      <c r="M281" s="96"/>
      <c r="N281" s="133"/>
      <c r="O281" s="103"/>
      <c r="P281" s="103"/>
      <c r="Q281" s="103"/>
    </row>
    <row r="282" spans="1:17" s="9" customFormat="1" ht="110.25" hidden="1" x14ac:dyDescent="0.25">
      <c r="A282" s="5" t="s">
        <v>255</v>
      </c>
      <c r="B282" s="6" t="s">
        <v>269</v>
      </c>
      <c r="C282" s="6">
        <v>1</v>
      </c>
      <c r="D282" s="6" t="s">
        <v>256</v>
      </c>
      <c r="E282" s="6" t="s">
        <v>293</v>
      </c>
      <c r="F282" s="6" t="s">
        <v>33</v>
      </c>
      <c r="G282" s="6" t="s">
        <v>29</v>
      </c>
      <c r="H282" s="6" t="s">
        <v>20</v>
      </c>
      <c r="I282" s="6" t="s">
        <v>253</v>
      </c>
      <c r="J282" s="5" t="s">
        <v>294</v>
      </c>
      <c r="K282" s="7" t="s">
        <v>23</v>
      </c>
      <c r="L282" s="8"/>
      <c r="M282" s="96"/>
      <c r="N282" s="133"/>
      <c r="O282" s="103"/>
      <c r="P282" s="103"/>
      <c r="Q282" s="103"/>
    </row>
    <row r="283" spans="1:17" s="9" customFormat="1" ht="110.25" hidden="1" x14ac:dyDescent="0.25">
      <c r="A283" s="5" t="s">
        <v>255</v>
      </c>
      <c r="B283" s="6" t="s">
        <v>299</v>
      </c>
      <c r="C283" s="6">
        <v>1</v>
      </c>
      <c r="D283" s="6" t="s">
        <v>256</v>
      </c>
      <c r="E283" s="6" t="s">
        <v>293</v>
      </c>
      <c r="F283" s="6" t="s">
        <v>33</v>
      </c>
      <c r="G283" s="6" t="s">
        <v>29</v>
      </c>
      <c r="H283" s="6" t="s">
        <v>20</v>
      </c>
      <c r="I283" s="6" t="s">
        <v>253</v>
      </c>
      <c r="J283" s="5" t="s">
        <v>296</v>
      </c>
      <c r="K283" s="5" t="s">
        <v>99</v>
      </c>
      <c r="L283" s="8"/>
      <c r="M283" s="96"/>
      <c r="N283" s="133"/>
      <c r="O283" s="103"/>
      <c r="P283" s="103"/>
      <c r="Q283" s="103"/>
    </row>
    <row r="284" spans="1:17" s="9" customFormat="1" ht="110.25" hidden="1" x14ac:dyDescent="0.25">
      <c r="A284" s="5" t="s">
        <v>255</v>
      </c>
      <c r="B284" s="6" t="s">
        <v>264</v>
      </c>
      <c r="C284" s="6">
        <v>1</v>
      </c>
      <c r="D284" s="6" t="s">
        <v>256</v>
      </c>
      <c r="E284" s="6" t="s">
        <v>293</v>
      </c>
      <c r="F284" s="6" t="s">
        <v>33</v>
      </c>
      <c r="G284" s="6" t="s">
        <v>29</v>
      </c>
      <c r="H284" s="6" t="s">
        <v>20</v>
      </c>
      <c r="I284" s="6" t="s">
        <v>253</v>
      </c>
      <c r="J284" s="5" t="s">
        <v>296</v>
      </c>
      <c r="K284" s="5" t="s">
        <v>270</v>
      </c>
      <c r="L284" s="8"/>
      <c r="M284" s="96"/>
      <c r="N284" s="133"/>
      <c r="O284" s="103"/>
      <c r="P284" s="103"/>
      <c r="Q284" s="103"/>
    </row>
    <row r="285" spans="1:17" s="9" customFormat="1" ht="110.25" hidden="1" x14ac:dyDescent="0.25">
      <c r="A285" s="5" t="s">
        <v>255</v>
      </c>
      <c r="B285" s="6" t="s">
        <v>258</v>
      </c>
      <c r="C285" s="6">
        <v>1</v>
      </c>
      <c r="D285" s="6" t="s">
        <v>256</v>
      </c>
      <c r="E285" s="6" t="s">
        <v>293</v>
      </c>
      <c r="F285" s="6" t="s">
        <v>33</v>
      </c>
      <c r="G285" s="6" t="s">
        <v>29</v>
      </c>
      <c r="H285" s="6" t="s">
        <v>20</v>
      </c>
      <c r="I285" s="6" t="s">
        <v>253</v>
      </c>
      <c r="J285" s="5" t="s">
        <v>296</v>
      </c>
      <c r="K285" s="5" t="s">
        <v>218</v>
      </c>
      <c r="L285" s="8"/>
      <c r="M285" s="96"/>
      <c r="N285" s="133"/>
      <c r="O285" s="103"/>
      <c r="P285" s="103"/>
      <c r="Q285" s="103"/>
    </row>
    <row r="286" spans="1:17" s="9" customFormat="1" ht="110.25" hidden="1" x14ac:dyDescent="0.25">
      <c r="A286" s="5" t="s">
        <v>255</v>
      </c>
      <c r="B286" s="6" t="s">
        <v>300</v>
      </c>
      <c r="C286" s="6">
        <v>1</v>
      </c>
      <c r="D286" s="6" t="s">
        <v>256</v>
      </c>
      <c r="E286" s="6" t="s">
        <v>293</v>
      </c>
      <c r="F286" s="6" t="s">
        <v>33</v>
      </c>
      <c r="G286" s="6" t="s">
        <v>29</v>
      </c>
      <c r="H286" s="6" t="s">
        <v>20</v>
      </c>
      <c r="I286" s="6" t="s">
        <v>253</v>
      </c>
      <c r="J286" s="5" t="s">
        <v>296</v>
      </c>
      <c r="K286" s="5" t="s">
        <v>215</v>
      </c>
      <c r="L286" s="8"/>
      <c r="M286" s="96"/>
      <c r="N286" s="133"/>
      <c r="O286" s="103"/>
      <c r="P286" s="103"/>
      <c r="Q286" s="103"/>
    </row>
    <row r="287" spans="1:17" s="9" customFormat="1" ht="110.25" hidden="1" x14ac:dyDescent="0.25">
      <c r="A287" s="5" t="s">
        <v>255</v>
      </c>
      <c r="B287" s="6" t="s">
        <v>163</v>
      </c>
      <c r="C287" s="6">
        <v>1</v>
      </c>
      <c r="D287" s="6" t="s">
        <v>256</v>
      </c>
      <c r="E287" s="6" t="s">
        <v>293</v>
      </c>
      <c r="F287" s="6" t="s">
        <v>33</v>
      </c>
      <c r="G287" s="6" t="s">
        <v>29</v>
      </c>
      <c r="H287" s="6" t="s">
        <v>20</v>
      </c>
      <c r="I287" s="6" t="s">
        <v>253</v>
      </c>
      <c r="J287" s="5" t="s">
        <v>296</v>
      </c>
      <c r="K287" s="5" t="s">
        <v>219</v>
      </c>
      <c r="L287" s="8"/>
      <c r="M287" s="96"/>
      <c r="N287" s="133"/>
      <c r="O287" s="103"/>
      <c r="P287" s="103"/>
      <c r="Q287" s="103"/>
    </row>
    <row r="288" spans="1:17" s="9" customFormat="1" ht="110.25" hidden="1" x14ac:dyDescent="0.25">
      <c r="A288" s="5" t="s">
        <v>255</v>
      </c>
      <c r="B288" s="6" t="s">
        <v>301</v>
      </c>
      <c r="C288" s="6">
        <v>1</v>
      </c>
      <c r="D288" s="6" t="s">
        <v>256</v>
      </c>
      <c r="E288" s="6" t="s">
        <v>293</v>
      </c>
      <c r="F288" s="6" t="s">
        <v>33</v>
      </c>
      <c r="G288" s="6" t="s">
        <v>29</v>
      </c>
      <c r="H288" s="6" t="s">
        <v>20</v>
      </c>
      <c r="I288" s="6" t="s">
        <v>253</v>
      </c>
      <c r="J288" s="5" t="s">
        <v>296</v>
      </c>
      <c r="K288" s="5" t="s">
        <v>220</v>
      </c>
      <c r="L288" s="8"/>
      <c r="M288" s="96"/>
      <c r="N288" s="133"/>
      <c r="O288" s="103"/>
      <c r="P288" s="103"/>
      <c r="Q288" s="103"/>
    </row>
    <row r="289" spans="1:17" s="9" customFormat="1" ht="110.25" hidden="1" x14ac:dyDescent="0.25">
      <c r="A289" s="5" t="s">
        <v>255</v>
      </c>
      <c r="B289" s="6" t="s">
        <v>259</v>
      </c>
      <c r="C289" s="6">
        <v>1</v>
      </c>
      <c r="D289" s="6" t="s">
        <v>256</v>
      </c>
      <c r="E289" s="6" t="s">
        <v>293</v>
      </c>
      <c r="F289" s="6" t="s">
        <v>33</v>
      </c>
      <c r="G289" s="6" t="s">
        <v>29</v>
      </c>
      <c r="H289" s="6" t="s">
        <v>20</v>
      </c>
      <c r="I289" s="6" t="s">
        <v>253</v>
      </c>
      <c r="J289" s="5" t="s">
        <v>296</v>
      </c>
      <c r="K289" s="5" t="s">
        <v>1</v>
      </c>
      <c r="L289" s="8"/>
      <c r="M289" s="96"/>
      <c r="N289" s="133"/>
      <c r="O289" s="103"/>
      <c r="P289" s="103"/>
      <c r="Q289" s="103"/>
    </row>
    <row r="290" spans="1:17" s="9" customFormat="1" ht="110.25" hidden="1" x14ac:dyDescent="0.25">
      <c r="A290" s="5" t="s">
        <v>255</v>
      </c>
      <c r="B290" s="6" t="s">
        <v>260</v>
      </c>
      <c r="C290" s="6">
        <v>1</v>
      </c>
      <c r="D290" s="6" t="s">
        <v>256</v>
      </c>
      <c r="E290" s="6" t="s">
        <v>293</v>
      </c>
      <c r="F290" s="6" t="s">
        <v>33</v>
      </c>
      <c r="G290" s="6" t="s">
        <v>29</v>
      </c>
      <c r="H290" s="6" t="s">
        <v>20</v>
      </c>
      <c r="I290" s="6" t="s">
        <v>253</v>
      </c>
      <c r="J290" s="5" t="s">
        <v>296</v>
      </c>
      <c r="K290" s="5" t="s">
        <v>221</v>
      </c>
      <c r="L290" s="8"/>
      <c r="M290" s="96"/>
      <c r="N290" s="133"/>
      <c r="O290" s="103"/>
      <c r="P290" s="103"/>
      <c r="Q290" s="103"/>
    </row>
    <row r="291" spans="1:17" s="9" customFormat="1" ht="110.25" hidden="1" x14ac:dyDescent="0.25">
      <c r="A291" s="5" t="s">
        <v>255</v>
      </c>
      <c r="B291" s="6" t="s">
        <v>280</v>
      </c>
      <c r="C291" s="6">
        <v>1</v>
      </c>
      <c r="D291" s="6" t="s">
        <v>256</v>
      </c>
      <c r="E291" s="6" t="s">
        <v>293</v>
      </c>
      <c r="F291" s="6" t="s">
        <v>33</v>
      </c>
      <c r="G291" s="6" t="s">
        <v>29</v>
      </c>
      <c r="H291" s="6" t="s">
        <v>20</v>
      </c>
      <c r="I291" s="6" t="s">
        <v>253</v>
      </c>
      <c r="J291" s="5" t="s">
        <v>296</v>
      </c>
      <c r="K291" s="5" t="s">
        <v>222</v>
      </c>
      <c r="L291" s="8"/>
      <c r="M291" s="96"/>
      <c r="N291" s="133"/>
      <c r="O291" s="103"/>
      <c r="P291" s="103"/>
      <c r="Q291" s="103"/>
    </row>
    <row r="292" spans="1:17" s="9" customFormat="1" ht="110.25" hidden="1" x14ac:dyDescent="0.25">
      <c r="A292" s="5" t="s">
        <v>255</v>
      </c>
      <c r="B292" s="6" t="s">
        <v>109</v>
      </c>
      <c r="C292" s="6">
        <v>1</v>
      </c>
      <c r="D292" s="6" t="s">
        <v>256</v>
      </c>
      <c r="E292" s="6" t="s">
        <v>293</v>
      </c>
      <c r="F292" s="6" t="s">
        <v>33</v>
      </c>
      <c r="G292" s="6" t="s">
        <v>29</v>
      </c>
      <c r="H292" s="6" t="s">
        <v>20</v>
      </c>
      <c r="I292" s="6" t="s">
        <v>253</v>
      </c>
      <c r="J292" s="5" t="s">
        <v>296</v>
      </c>
      <c r="K292" s="5" t="s">
        <v>224</v>
      </c>
      <c r="L292" s="8"/>
      <c r="M292" s="96"/>
      <c r="N292" s="133"/>
      <c r="O292" s="103"/>
      <c r="P292" s="103"/>
      <c r="Q292" s="103"/>
    </row>
    <row r="293" spans="1:17" s="9" customFormat="1" ht="110.25" hidden="1" x14ac:dyDescent="0.25">
      <c r="A293" s="5" t="s">
        <v>255</v>
      </c>
      <c r="B293" s="6" t="s">
        <v>265</v>
      </c>
      <c r="C293" s="6">
        <v>1</v>
      </c>
      <c r="D293" s="6" t="s">
        <v>256</v>
      </c>
      <c r="E293" s="6" t="s">
        <v>293</v>
      </c>
      <c r="F293" s="6" t="s">
        <v>33</v>
      </c>
      <c r="G293" s="6" t="s">
        <v>29</v>
      </c>
      <c r="H293" s="6" t="s">
        <v>20</v>
      </c>
      <c r="I293" s="6" t="s">
        <v>253</v>
      </c>
      <c r="J293" s="5" t="s">
        <v>296</v>
      </c>
      <c r="K293" s="5" t="s">
        <v>228</v>
      </c>
      <c r="L293" s="8"/>
      <c r="M293" s="96"/>
      <c r="N293" s="133"/>
      <c r="O293" s="103"/>
      <c r="P293" s="103"/>
      <c r="Q293" s="103"/>
    </row>
    <row r="294" spans="1:17" s="9" customFormat="1" ht="141.75" hidden="1" x14ac:dyDescent="0.25">
      <c r="A294" s="5" t="s">
        <v>255</v>
      </c>
      <c r="B294" s="6" t="s">
        <v>119</v>
      </c>
      <c r="C294" s="6">
        <v>1</v>
      </c>
      <c r="D294" s="6" t="s">
        <v>256</v>
      </c>
      <c r="E294" s="6" t="s">
        <v>293</v>
      </c>
      <c r="F294" s="6" t="s">
        <v>33</v>
      </c>
      <c r="G294" s="6" t="s">
        <v>29</v>
      </c>
      <c r="H294" s="6" t="s">
        <v>20</v>
      </c>
      <c r="I294" s="6" t="s">
        <v>253</v>
      </c>
      <c r="J294" s="5" t="s">
        <v>296</v>
      </c>
      <c r="K294" s="5" t="s">
        <v>229</v>
      </c>
      <c r="L294" s="8"/>
      <c r="M294" s="96"/>
      <c r="N294" s="133"/>
      <c r="O294" s="103"/>
      <c r="P294" s="103"/>
      <c r="Q294" s="103"/>
    </row>
    <row r="295" spans="1:17" s="9" customFormat="1" ht="110.25" hidden="1" x14ac:dyDescent="0.25">
      <c r="A295" s="5" t="s">
        <v>255</v>
      </c>
      <c r="B295" s="6" t="s">
        <v>302</v>
      </c>
      <c r="C295" s="6">
        <v>1</v>
      </c>
      <c r="D295" s="6" t="s">
        <v>256</v>
      </c>
      <c r="E295" s="6" t="s">
        <v>293</v>
      </c>
      <c r="F295" s="6" t="s">
        <v>33</v>
      </c>
      <c r="G295" s="6" t="s">
        <v>29</v>
      </c>
      <c r="H295" s="6" t="s">
        <v>20</v>
      </c>
      <c r="I295" s="6" t="s">
        <v>253</v>
      </c>
      <c r="J295" s="5" t="s">
        <v>296</v>
      </c>
      <c r="K295" s="5" t="s">
        <v>230</v>
      </c>
      <c r="L295" s="8"/>
      <c r="M295" s="96"/>
      <c r="N295" s="133"/>
      <c r="O295" s="103"/>
      <c r="P295" s="103"/>
      <c r="Q295" s="103"/>
    </row>
    <row r="296" spans="1:17" s="9" customFormat="1" ht="110.25" hidden="1" x14ac:dyDescent="0.25">
      <c r="A296" s="5" t="s">
        <v>255</v>
      </c>
      <c r="B296" s="6" t="s">
        <v>303</v>
      </c>
      <c r="C296" s="6">
        <v>1</v>
      </c>
      <c r="D296" s="6" t="s">
        <v>256</v>
      </c>
      <c r="E296" s="6" t="s">
        <v>293</v>
      </c>
      <c r="F296" s="6" t="s">
        <v>33</v>
      </c>
      <c r="G296" s="6" t="s">
        <v>29</v>
      </c>
      <c r="H296" s="6" t="s">
        <v>20</v>
      </c>
      <c r="I296" s="6" t="s">
        <v>253</v>
      </c>
      <c r="J296" s="5" t="s">
        <v>296</v>
      </c>
      <c r="K296" s="5" t="s">
        <v>122</v>
      </c>
      <c r="L296" s="8"/>
      <c r="M296" s="96"/>
      <c r="N296" s="133"/>
      <c r="O296" s="103"/>
      <c r="P296" s="103"/>
      <c r="Q296" s="103"/>
    </row>
    <row r="297" spans="1:17" s="9" customFormat="1" ht="141.75" hidden="1" x14ac:dyDescent="0.25">
      <c r="A297" s="5" t="s">
        <v>255</v>
      </c>
      <c r="B297" s="6" t="s">
        <v>279</v>
      </c>
      <c r="C297" s="6">
        <v>1</v>
      </c>
      <c r="D297" s="6" t="s">
        <v>256</v>
      </c>
      <c r="E297" s="6" t="s">
        <v>293</v>
      </c>
      <c r="F297" s="6" t="s">
        <v>33</v>
      </c>
      <c r="G297" s="6" t="s">
        <v>29</v>
      </c>
      <c r="H297" s="6" t="s">
        <v>20</v>
      </c>
      <c r="I297" s="6" t="s">
        <v>253</v>
      </c>
      <c r="J297" s="5" t="s">
        <v>296</v>
      </c>
      <c r="K297" s="5" t="s">
        <v>232</v>
      </c>
      <c r="L297" s="8"/>
      <c r="M297" s="96"/>
      <c r="N297" s="133"/>
      <c r="O297" s="103"/>
      <c r="P297" s="103"/>
      <c r="Q297" s="103"/>
    </row>
    <row r="298" spans="1:17" s="9" customFormat="1" ht="110.25" hidden="1" x14ac:dyDescent="0.25">
      <c r="A298" s="5" t="s">
        <v>255</v>
      </c>
      <c r="B298" s="6" t="s">
        <v>304</v>
      </c>
      <c r="C298" s="6">
        <v>1</v>
      </c>
      <c r="D298" s="6" t="s">
        <v>256</v>
      </c>
      <c r="E298" s="6" t="s">
        <v>293</v>
      </c>
      <c r="F298" s="6" t="s">
        <v>33</v>
      </c>
      <c r="G298" s="6" t="s">
        <v>29</v>
      </c>
      <c r="H298" s="6" t="s">
        <v>20</v>
      </c>
      <c r="I298" s="6" t="s">
        <v>253</v>
      </c>
      <c r="J298" s="5" t="s">
        <v>296</v>
      </c>
      <c r="K298" s="5" t="s">
        <v>233</v>
      </c>
      <c r="L298" s="8"/>
      <c r="M298" s="96"/>
      <c r="N298" s="133"/>
      <c r="O298" s="103"/>
      <c r="P298" s="103"/>
      <c r="Q298" s="103"/>
    </row>
    <row r="299" spans="1:17" s="9" customFormat="1" ht="110.25" hidden="1" x14ac:dyDescent="0.25">
      <c r="A299" s="5" t="s">
        <v>255</v>
      </c>
      <c r="B299" s="6" t="s">
        <v>267</v>
      </c>
      <c r="C299" s="6">
        <v>1</v>
      </c>
      <c r="D299" s="6" t="s">
        <v>256</v>
      </c>
      <c r="E299" s="6" t="s">
        <v>293</v>
      </c>
      <c r="F299" s="6" t="s">
        <v>33</v>
      </c>
      <c r="G299" s="6" t="s">
        <v>29</v>
      </c>
      <c r="H299" s="6" t="s">
        <v>20</v>
      </c>
      <c r="I299" s="6" t="s">
        <v>253</v>
      </c>
      <c r="J299" s="5" t="s">
        <v>296</v>
      </c>
      <c r="K299" s="5" t="s">
        <v>216</v>
      </c>
      <c r="L299" s="8"/>
      <c r="M299" s="96"/>
      <c r="N299" s="133"/>
      <c r="O299" s="103"/>
      <c r="P299" s="103"/>
      <c r="Q299" s="103"/>
    </row>
    <row r="300" spans="1:17" s="9" customFormat="1" ht="114.75" hidden="1" customHeight="1" x14ac:dyDescent="0.25">
      <c r="A300" s="5" t="s">
        <v>255</v>
      </c>
      <c r="B300" s="6" t="s">
        <v>305</v>
      </c>
      <c r="C300" s="6">
        <v>1</v>
      </c>
      <c r="D300" s="6" t="s">
        <v>256</v>
      </c>
      <c r="E300" s="6" t="s">
        <v>293</v>
      </c>
      <c r="F300" s="6" t="s">
        <v>33</v>
      </c>
      <c r="G300" s="6" t="s">
        <v>29</v>
      </c>
      <c r="H300" s="6" t="s">
        <v>20</v>
      </c>
      <c r="I300" s="6" t="s">
        <v>253</v>
      </c>
      <c r="J300" s="5" t="s">
        <v>296</v>
      </c>
      <c r="K300" s="5" t="s">
        <v>235</v>
      </c>
      <c r="L300" s="8"/>
      <c r="M300" s="96"/>
      <c r="N300" s="133"/>
      <c r="O300" s="103"/>
      <c r="P300" s="103"/>
      <c r="Q300" s="103"/>
    </row>
    <row r="301" spans="1:17" s="9" customFormat="1" ht="110.25" hidden="1" x14ac:dyDescent="0.25">
      <c r="A301" s="5" t="s">
        <v>255</v>
      </c>
      <c r="B301" s="6" t="s">
        <v>306</v>
      </c>
      <c r="C301" s="6">
        <v>1</v>
      </c>
      <c r="D301" s="6" t="s">
        <v>256</v>
      </c>
      <c r="E301" s="6" t="s">
        <v>293</v>
      </c>
      <c r="F301" s="6" t="s">
        <v>33</v>
      </c>
      <c r="G301" s="6" t="s">
        <v>29</v>
      </c>
      <c r="H301" s="6" t="s">
        <v>20</v>
      </c>
      <c r="I301" s="6" t="s">
        <v>253</v>
      </c>
      <c r="J301" s="5" t="s">
        <v>296</v>
      </c>
      <c r="K301" s="5" t="s">
        <v>237</v>
      </c>
      <c r="L301" s="8"/>
      <c r="M301" s="96"/>
      <c r="N301" s="133"/>
      <c r="O301" s="103"/>
      <c r="P301" s="103"/>
      <c r="Q301" s="103"/>
    </row>
    <row r="302" spans="1:17" s="9" customFormat="1" ht="110.25" hidden="1" x14ac:dyDescent="0.25">
      <c r="A302" s="5" t="s">
        <v>255</v>
      </c>
      <c r="B302" s="6" t="s">
        <v>307</v>
      </c>
      <c r="C302" s="6">
        <v>1</v>
      </c>
      <c r="D302" s="6" t="s">
        <v>256</v>
      </c>
      <c r="E302" s="6" t="s">
        <v>293</v>
      </c>
      <c r="F302" s="6" t="s">
        <v>33</v>
      </c>
      <c r="G302" s="6" t="s">
        <v>29</v>
      </c>
      <c r="H302" s="6" t="s">
        <v>20</v>
      </c>
      <c r="I302" s="6" t="s">
        <v>253</v>
      </c>
      <c r="J302" s="5" t="s">
        <v>296</v>
      </c>
      <c r="K302" s="5" t="s">
        <v>238</v>
      </c>
      <c r="L302" s="8"/>
      <c r="M302" s="96"/>
      <c r="N302" s="133"/>
      <c r="O302" s="103"/>
      <c r="P302" s="103"/>
      <c r="Q302" s="103"/>
    </row>
    <row r="303" spans="1:17" s="9" customFormat="1" ht="110.25" hidden="1" x14ac:dyDescent="0.25">
      <c r="A303" s="5" t="s">
        <v>255</v>
      </c>
      <c r="B303" s="6" t="s">
        <v>281</v>
      </c>
      <c r="C303" s="6">
        <v>1</v>
      </c>
      <c r="D303" s="6" t="s">
        <v>256</v>
      </c>
      <c r="E303" s="6" t="s">
        <v>293</v>
      </c>
      <c r="F303" s="6" t="s">
        <v>33</v>
      </c>
      <c r="G303" s="6" t="s">
        <v>29</v>
      </c>
      <c r="H303" s="6" t="s">
        <v>20</v>
      </c>
      <c r="I303" s="6" t="s">
        <v>253</v>
      </c>
      <c r="J303" s="5" t="s">
        <v>296</v>
      </c>
      <c r="K303" s="5" t="s">
        <v>211</v>
      </c>
      <c r="L303" s="8"/>
      <c r="M303" s="96"/>
      <c r="N303" s="133"/>
      <c r="O303" s="103"/>
      <c r="P303" s="103"/>
      <c r="Q303" s="103"/>
    </row>
    <row r="304" spans="1:17" s="9" customFormat="1" ht="110.25" hidden="1" x14ac:dyDescent="0.25">
      <c r="A304" s="5" t="s">
        <v>255</v>
      </c>
      <c r="B304" s="6" t="s">
        <v>282</v>
      </c>
      <c r="C304" s="6">
        <v>1</v>
      </c>
      <c r="D304" s="6" t="s">
        <v>256</v>
      </c>
      <c r="E304" s="6" t="s">
        <v>293</v>
      </c>
      <c r="F304" s="6" t="s">
        <v>33</v>
      </c>
      <c r="G304" s="6" t="s">
        <v>29</v>
      </c>
      <c r="H304" s="6" t="s">
        <v>20</v>
      </c>
      <c r="I304" s="6" t="s">
        <v>253</v>
      </c>
      <c r="J304" s="5" t="s">
        <v>296</v>
      </c>
      <c r="K304" s="5" t="s">
        <v>241</v>
      </c>
      <c r="L304" s="8"/>
      <c r="M304" s="96"/>
      <c r="N304" s="133"/>
      <c r="O304" s="103"/>
      <c r="P304" s="103"/>
      <c r="Q304" s="103"/>
    </row>
    <row r="305" spans="1:17" s="9" customFormat="1" ht="126" hidden="1" x14ac:dyDescent="0.25">
      <c r="A305" s="5" t="s">
        <v>255</v>
      </c>
      <c r="B305" s="6" t="s">
        <v>125</v>
      </c>
      <c r="C305" s="6">
        <v>1</v>
      </c>
      <c r="D305" s="6" t="s">
        <v>256</v>
      </c>
      <c r="E305" s="6" t="s">
        <v>293</v>
      </c>
      <c r="F305" s="6" t="s">
        <v>33</v>
      </c>
      <c r="G305" s="6" t="s">
        <v>29</v>
      </c>
      <c r="H305" s="6" t="s">
        <v>20</v>
      </c>
      <c r="I305" s="6" t="s">
        <v>253</v>
      </c>
      <c r="J305" s="5" t="s">
        <v>296</v>
      </c>
      <c r="K305" s="5" t="s">
        <v>172</v>
      </c>
      <c r="L305" s="8"/>
      <c r="M305" s="96"/>
      <c r="N305" s="133"/>
      <c r="O305" s="103"/>
      <c r="P305" s="103"/>
      <c r="Q305" s="103"/>
    </row>
    <row r="306" spans="1:17" s="9" customFormat="1" ht="110.25" hidden="1" x14ac:dyDescent="0.25">
      <c r="A306" s="5" t="s">
        <v>255</v>
      </c>
      <c r="B306" s="6" t="s">
        <v>200</v>
      </c>
      <c r="C306" s="6">
        <v>1</v>
      </c>
      <c r="D306" s="6" t="s">
        <v>256</v>
      </c>
      <c r="E306" s="6" t="s">
        <v>293</v>
      </c>
      <c r="F306" s="6" t="s">
        <v>33</v>
      </c>
      <c r="G306" s="6" t="s">
        <v>29</v>
      </c>
      <c r="H306" s="6" t="s">
        <v>20</v>
      </c>
      <c r="I306" s="6" t="s">
        <v>253</v>
      </c>
      <c r="J306" s="5" t="s">
        <v>296</v>
      </c>
      <c r="K306" s="5" t="s">
        <v>213</v>
      </c>
      <c r="L306" s="8"/>
      <c r="M306" s="96"/>
      <c r="N306" s="133"/>
      <c r="O306" s="103"/>
      <c r="P306" s="103"/>
      <c r="Q306" s="103"/>
    </row>
    <row r="307" spans="1:17" s="9" customFormat="1" ht="110.25" hidden="1" x14ac:dyDescent="0.25">
      <c r="A307" s="5" t="s">
        <v>255</v>
      </c>
      <c r="B307" s="6" t="s">
        <v>308</v>
      </c>
      <c r="C307" s="6">
        <v>1</v>
      </c>
      <c r="D307" s="6" t="s">
        <v>256</v>
      </c>
      <c r="E307" s="6" t="s">
        <v>293</v>
      </c>
      <c r="F307" s="6" t="s">
        <v>33</v>
      </c>
      <c r="G307" s="6" t="s">
        <v>29</v>
      </c>
      <c r="H307" s="6" t="s">
        <v>20</v>
      </c>
      <c r="I307" s="6" t="s">
        <v>253</v>
      </c>
      <c r="J307" s="5" t="s">
        <v>296</v>
      </c>
      <c r="K307" s="5" t="s">
        <v>242</v>
      </c>
      <c r="L307" s="8"/>
      <c r="M307" s="96"/>
      <c r="N307" s="133"/>
      <c r="O307" s="103"/>
      <c r="P307" s="103"/>
      <c r="Q307" s="103"/>
    </row>
    <row r="308" spans="1:17" s="9" customFormat="1" ht="78.75" hidden="1" x14ac:dyDescent="0.25">
      <c r="A308" s="5" t="s">
        <v>255</v>
      </c>
      <c r="B308" s="6" t="s">
        <v>19</v>
      </c>
      <c r="C308" s="6" t="s">
        <v>44</v>
      </c>
      <c r="D308" s="6" t="s">
        <v>309</v>
      </c>
      <c r="E308" s="6" t="s">
        <v>18</v>
      </c>
      <c r="F308" s="6" t="s">
        <v>19</v>
      </c>
      <c r="G308" s="6" t="s">
        <v>18</v>
      </c>
      <c r="H308" s="6" t="s">
        <v>20</v>
      </c>
      <c r="I308" s="6" t="s">
        <v>19</v>
      </c>
      <c r="J308" s="12"/>
      <c r="K308" s="5" t="s">
        <v>192</v>
      </c>
      <c r="L308" s="8"/>
      <c r="M308" s="96"/>
      <c r="N308" s="133"/>
      <c r="O308" s="103"/>
      <c r="P308" s="103"/>
      <c r="Q308" s="103"/>
    </row>
    <row r="309" spans="1:17" s="9" customFormat="1" ht="115.15" customHeight="1" x14ac:dyDescent="0.25">
      <c r="A309" s="5" t="s">
        <v>255</v>
      </c>
      <c r="B309" s="6" t="s">
        <v>433</v>
      </c>
      <c r="C309" s="6" t="s">
        <v>44</v>
      </c>
      <c r="D309" s="6" t="s">
        <v>256</v>
      </c>
      <c r="E309" s="6" t="s">
        <v>468</v>
      </c>
      <c r="F309" s="6" t="s">
        <v>79</v>
      </c>
      <c r="G309" s="6" t="s">
        <v>71</v>
      </c>
      <c r="H309" s="6" t="s">
        <v>20</v>
      </c>
      <c r="I309" s="6" t="s">
        <v>253</v>
      </c>
      <c r="J309" s="5" t="s">
        <v>469</v>
      </c>
      <c r="K309" s="5" t="s">
        <v>470</v>
      </c>
      <c r="L309" s="8">
        <v>300</v>
      </c>
      <c r="M309" s="96">
        <v>300</v>
      </c>
      <c r="N309" s="133">
        <v>300</v>
      </c>
      <c r="O309" s="103">
        <v>300</v>
      </c>
      <c r="P309" s="103">
        <v>300</v>
      </c>
      <c r="Q309" s="103">
        <v>300</v>
      </c>
    </row>
    <row r="310" spans="1:17" s="9" customFormat="1" ht="78.75" hidden="1" x14ac:dyDescent="0.25">
      <c r="A310" s="5" t="s">
        <v>394</v>
      </c>
      <c r="B310" s="6" t="s">
        <v>395</v>
      </c>
      <c r="C310" s="6" t="s">
        <v>44</v>
      </c>
      <c r="D310" s="6" t="s">
        <v>309</v>
      </c>
      <c r="E310" s="6" t="s">
        <v>22</v>
      </c>
      <c r="F310" s="6" t="s">
        <v>79</v>
      </c>
      <c r="G310" s="6" t="s">
        <v>71</v>
      </c>
      <c r="H310" s="6" t="s">
        <v>20</v>
      </c>
      <c r="I310" s="6" t="s">
        <v>310</v>
      </c>
      <c r="J310" s="5" t="s">
        <v>394</v>
      </c>
      <c r="K310" s="12"/>
      <c r="L310" s="8">
        <v>0</v>
      </c>
      <c r="M310" s="96"/>
      <c r="N310" s="98">
        <v>0</v>
      </c>
      <c r="O310" s="97">
        <v>0</v>
      </c>
      <c r="P310" s="97">
        <v>0</v>
      </c>
      <c r="Q310" s="97">
        <v>0</v>
      </c>
    </row>
    <row r="311" spans="1:17" s="9" customFormat="1" ht="78.75" hidden="1" x14ac:dyDescent="0.25">
      <c r="A311" s="5" t="s">
        <v>311</v>
      </c>
      <c r="B311" s="6" t="s">
        <v>300</v>
      </c>
      <c r="C311" s="6" t="s">
        <v>44</v>
      </c>
      <c r="D311" s="6" t="s">
        <v>309</v>
      </c>
      <c r="E311" s="6" t="s">
        <v>22</v>
      </c>
      <c r="F311" s="6" t="s">
        <v>33</v>
      </c>
      <c r="G311" s="6" t="s">
        <v>29</v>
      </c>
      <c r="H311" s="6" t="s">
        <v>20</v>
      </c>
      <c r="I311" s="6" t="s">
        <v>310</v>
      </c>
      <c r="J311" s="5" t="s">
        <v>311</v>
      </c>
      <c r="K311" s="12"/>
      <c r="L311" s="8"/>
      <c r="M311" s="96"/>
      <c r="N311" s="98"/>
      <c r="O311" s="97"/>
      <c r="P311" s="97"/>
      <c r="Q311" s="97"/>
    </row>
    <row r="312" spans="1:17" s="9" customFormat="1" ht="78.75" hidden="1" x14ac:dyDescent="0.25">
      <c r="A312" s="5" t="s">
        <v>311</v>
      </c>
      <c r="B312" s="6" t="s">
        <v>163</v>
      </c>
      <c r="C312" s="6" t="s">
        <v>44</v>
      </c>
      <c r="D312" s="6" t="s">
        <v>309</v>
      </c>
      <c r="E312" s="6" t="s">
        <v>22</v>
      </c>
      <c r="F312" s="6" t="s">
        <v>33</v>
      </c>
      <c r="G312" s="6" t="s">
        <v>29</v>
      </c>
      <c r="H312" s="6" t="s">
        <v>20</v>
      </c>
      <c r="I312" s="6" t="s">
        <v>310</v>
      </c>
      <c r="J312" s="5" t="s">
        <v>311</v>
      </c>
      <c r="K312" s="5" t="s">
        <v>215</v>
      </c>
      <c r="L312" s="8"/>
      <c r="M312" s="96"/>
      <c r="N312" s="98"/>
      <c r="O312" s="97"/>
      <c r="P312" s="97"/>
      <c r="Q312" s="97"/>
    </row>
    <row r="313" spans="1:17" s="9" customFormat="1" ht="204.75" hidden="1" customHeight="1" x14ac:dyDescent="0.25">
      <c r="A313" s="5" t="s">
        <v>311</v>
      </c>
      <c r="B313" s="6" t="s">
        <v>109</v>
      </c>
      <c r="C313" s="6" t="s">
        <v>44</v>
      </c>
      <c r="D313" s="6" t="s">
        <v>309</v>
      </c>
      <c r="E313" s="6" t="s">
        <v>22</v>
      </c>
      <c r="F313" s="6" t="s">
        <v>33</v>
      </c>
      <c r="G313" s="6" t="s">
        <v>29</v>
      </c>
      <c r="H313" s="6" t="s">
        <v>20</v>
      </c>
      <c r="I313" s="6" t="s">
        <v>310</v>
      </c>
      <c r="J313" s="5" t="s">
        <v>311</v>
      </c>
      <c r="K313" s="5" t="s">
        <v>101</v>
      </c>
      <c r="L313" s="8"/>
      <c r="M313" s="96"/>
      <c r="N313" s="98"/>
      <c r="O313" s="97"/>
      <c r="P313" s="97"/>
      <c r="Q313" s="97"/>
    </row>
    <row r="314" spans="1:17" s="9" customFormat="1" ht="78.75" hidden="1" x14ac:dyDescent="0.25">
      <c r="A314" s="5" t="s">
        <v>311</v>
      </c>
      <c r="B314" s="6" t="s">
        <v>265</v>
      </c>
      <c r="C314" s="6" t="s">
        <v>44</v>
      </c>
      <c r="D314" s="6" t="s">
        <v>309</v>
      </c>
      <c r="E314" s="6" t="s">
        <v>22</v>
      </c>
      <c r="F314" s="6" t="s">
        <v>33</v>
      </c>
      <c r="G314" s="6" t="s">
        <v>29</v>
      </c>
      <c r="H314" s="6" t="s">
        <v>20</v>
      </c>
      <c r="I314" s="6" t="s">
        <v>310</v>
      </c>
      <c r="J314" s="5" t="s">
        <v>311</v>
      </c>
      <c r="K314" s="5" t="s">
        <v>1</v>
      </c>
      <c r="L314" s="8"/>
      <c r="M314" s="96"/>
      <c r="N314" s="98"/>
      <c r="O314" s="97"/>
      <c r="P314" s="97"/>
      <c r="Q314" s="97"/>
    </row>
    <row r="315" spans="1:17" s="9" customFormat="1" ht="138.75" hidden="1" customHeight="1" x14ac:dyDescent="0.25">
      <c r="A315" s="5" t="s">
        <v>311</v>
      </c>
      <c r="B315" s="6" t="s">
        <v>119</v>
      </c>
      <c r="C315" s="6" t="s">
        <v>44</v>
      </c>
      <c r="D315" s="6" t="s">
        <v>309</v>
      </c>
      <c r="E315" s="6" t="s">
        <v>22</v>
      </c>
      <c r="F315" s="6" t="s">
        <v>33</v>
      </c>
      <c r="G315" s="6" t="s">
        <v>29</v>
      </c>
      <c r="H315" s="6" t="s">
        <v>20</v>
      </c>
      <c r="I315" s="6" t="s">
        <v>310</v>
      </c>
      <c r="J315" s="5" t="s">
        <v>311</v>
      </c>
      <c r="K315" s="5" t="s">
        <v>112</v>
      </c>
      <c r="L315" s="8"/>
      <c r="M315" s="96"/>
      <c r="N315" s="98"/>
      <c r="O315" s="97"/>
      <c r="P315" s="97"/>
      <c r="Q315" s="97"/>
    </row>
    <row r="316" spans="1:17" s="9" customFormat="1" ht="110.25" hidden="1" x14ac:dyDescent="0.25">
      <c r="A316" s="5" t="s">
        <v>311</v>
      </c>
      <c r="B316" s="6" t="s">
        <v>303</v>
      </c>
      <c r="C316" s="6" t="s">
        <v>44</v>
      </c>
      <c r="D316" s="6" t="s">
        <v>309</v>
      </c>
      <c r="E316" s="6" t="s">
        <v>22</v>
      </c>
      <c r="F316" s="6" t="s">
        <v>33</v>
      </c>
      <c r="G316" s="6" t="s">
        <v>29</v>
      </c>
      <c r="H316" s="6" t="s">
        <v>20</v>
      </c>
      <c r="I316" s="6" t="s">
        <v>310</v>
      </c>
      <c r="J316" s="5" t="s">
        <v>311</v>
      </c>
      <c r="K316" s="5" t="s">
        <v>230</v>
      </c>
      <c r="L316" s="8"/>
      <c r="M316" s="96"/>
      <c r="N316" s="98"/>
      <c r="O316" s="97"/>
      <c r="P316" s="97"/>
      <c r="Q316" s="97"/>
    </row>
    <row r="317" spans="1:17" s="9" customFormat="1" ht="78.75" hidden="1" x14ac:dyDescent="0.25">
      <c r="A317" s="5" t="s">
        <v>311</v>
      </c>
      <c r="B317" s="6" t="s">
        <v>266</v>
      </c>
      <c r="C317" s="6" t="s">
        <v>44</v>
      </c>
      <c r="D317" s="6" t="s">
        <v>309</v>
      </c>
      <c r="E317" s="6" t="s">
        <v>22</v>
      </c>
      <c r="F317" s="6" t="s">
        <v>33</v>
      </c>
      <c r="G317" s="6" t="s">
        <v>29</v>
      </c>
      <c r="H317" s="6" t="s">
        <v>20</v>
      </c>
      <c r="I317" s="6" t="s">
        <v>310</v>
      </c>
      <c r="J317" s="5" t="s">
        <v>311</v>
      </c>
      <c r="K317" s="5" t="s">
        <v>122</v>
      </c>
      <c r="L317" s="8"/>
      <c r="M317" s="96"/>
      <c r="N317" s="98"/>
      <c r="O317" s="97"/>
      <c r="P317" s="97"/>
      <c r="Q317" s="97"/>
    </row>
    <row r="318" spans="1:17" s="9" customFormat="1" ht="78.75" hidden="1" x14ac:dyDescent="0.25">
      <c r="A318" s="5" t="s">
        <v>311</v>
      </c>
      <c r="B318" s="6" t="s">
        <v>304</v>
      </c>
      <c r="C318" s="6" t="s">
        <v>44</v>
      </c>
      <c r="D318" s="6" t="s">
        <v>309</v>
      </c>
      <c r="E318" s="6" t="s">
        <v>22</v>
      </c>
      <c r="F318" s="6" t="s">
        <v>33</v>
      </c>
      <c r="G318" s="6" t="s">
        <v>29</v>
      </c>
      <c r="H318" s="6" t="s">
        <v>20</v>
      </c>
      <c r="I318" s="6" t="s">
        <v>310</v>
      </c>
      <c r="J318" s="5" t="s">
        <v>311</v>
      </c>
      <c r="K318" s="5" t="s">
        <v>233</v>
      </c>
      <c r="L318" s="8"/>
      <c r="M318" s="96"/>
      <c r="N318" s="98"/>
      <c r="O318" s="97"/>
      <c r="P318" s="97"/>
      <c r="Q318" s="97"/>
    </row>
    <row r="319" spans="1:17" s="9" customFormat="1" ht="78.75" hidden="1" x14ac:dyDescent="0.25">
      <c r="A319" s="5" t="s">
        <v>311</v>
      </c>
      <c r="B319" s="6" t="s">
        <v>267</v>
      </c>
      <c r="C319" s="6" t="s">
        <v>44</v>
      </c>
      <c r="D319" s="6" t="s">
        <v>309</v>
      </c>
      <c r="E319" s="6" t="s">
        <v>22</v>
      </c>
      <c r="F319" s="6" t="s">
        <v>33</v>
      </c>
      <c r="G319" s="6" t="s">
        <v>29</v>
      </c>
      <c r="H319" s="6" t="s">
        <v>20</v>
      </c>
      <c r="I319" s="6" t="s">
        <v>310</v>
      </c>
      <c r="J319" s="5" t="s">
        <v>311</v>
      </c>
      <c r="K319" s="5" t="s">
        <v>234</v>
      </c>
      <c r="L319" s="8"/>
      <c r="M319" s="96"/>
      <c r="N319" s="98"/>
      <c r="O319" s="97"/>
      <c r="P319" s="97"/>
      <c r="Q319" s="97"/>
    </row>
    <row r="320" spans="1:17" s="9" customFormat="1" ht="102" hidden="1" customHeight="1" x14ac:dyDescent="0.25">
      <c r="A320" s="5" t="s">
        <v>311</v>
      </c>
      <c r="B320" s="6" t="s">
        <v>306</v>
      </c>
      <c r="C320" s="6" t="s">
        <v>44</v>
      </c>
      <c r="D320" s="6" t="s">
        <v>309</v>
      </c>
      <c r="E320" s="6" t="s">
        <v>22</v>
      </c>
      <c r="F320" s="6" t="s">
        <v>33</v>
      </c>
      <c r="G320" s="6" t="s">
        <v>29</v>
      </c>
      <c r="H320" s="6" t="s">
        <v>20</v>
      </c>
      <c r="I320" s="6" t="s">
        <v>310</v>
      </c>
      <c r="J320" s="5" t="s">
        <v>311</v>
      </c>
      <c r="K320" s="5" t="s">
        <v>235</v>
      </c>
      <c r="L320" s="8"/>
      <c r="M320" s="96"/>
      <c r="N320" s="98"/>
      <c r="O320" s="97"/>
      <c r="P320" s="97"/>
      <c r="Q320" s="97"/>
    </row>
    <row r="321" spans="1:17" s="9" customFormat="1" ht="94.5" hidden="1" x14ac:dyDescent="0.25">
      <c r="A321" s="5" t="s">
        <v>311</v>
      </c>
      <c r="B321" s="6" t="s">
        <v>312</v>
      </c>
      <c r="C321" s="6" t="s">
        <v>44</v>
      </c>
      <c r="D321" s="6" t="s">
        <v>309</v>
      </c>
      <c r="E321" s="6" t="s">
        <v>22</v>
      </c>
      <c r="F321" s="6" t="s">
        <v>33</v>
      </c>
      <c r="G321" s="6" t="s">
        <v>29</v>
      </c>
      <c r="H321" s="6" t="s">
        <v>20</v>
      </c>
      <c r="I321" s="6" t="s">
        <v>310</v>
      </c>
      <c r="J321" s="5" t="s">
        <v>311</v>
      </c>
      <c r="K321" s="5" t="s">
        <v>237</v>
      </c>
      <c r="L321" s="8"/>
      <c r="M321" s="96"/>
      <c r="N321" s="98"/>
      <c r="O321" s="97"/>
      <c r="P321" s="97"/>
      <c r="Q321" s="97"/>
    </row>
    <row r="322" spans="1:17" s="9" customFormat="1" ht="78.75" hidden="1" x14ac:dyDescent="0.25">
      <c r="A322" s="5" t="s">
        <v>311</v>
      </c>
      <c r="B322" s="6" t="s">
        <v>281</v>
      </c>
      <c r="C322" s="6" t="s">
        <v>44</v>
      </c>
      <c r="D322" s="6" t="s">
        <v>309</v>
      </c>
      <c r="E322" s="6" t="s">
        <v>22</v>
      </c>
      <c r="F322" s="6" t="s">
        <v>33</v>
      </c>
      <c r="G322" s="6" t="s">
        <v>29</v>
      </c>
      <c r="H322" s="6" t="s">
        <v>20</v>
      </c>
      <c r="I322" s="6" t="s">
        <v>310</v>
      </c>
      <c r="J322" s="5" t="s">
        <v>311</v>
      </c>
      <c r="K322" s="5" t="s">
        <v>211</v>
      </c>
      <c r="L322" s="8"/>
      <c r="M322" s="96"/>
      <c r="N322" s="98"/>
      <c r="O322" s="97"/>
      <c r="P322" s="97"/>
      <c r="Q322" s="97"/>
    </row>
    <row r="323" spans="1:17" s="9" customFormat="1" ht="141.75" hidden="1" x14ac:dyDescent="0.25">
      <c r="A323" s="5" t="s">
        <v>311</v>
      </c>
      <c r="B323" s="6" t="s">
        <v>282</v>
      </c>
      <c r="C323" s="6" t="s">
        <v>44</v>
      </c>
      <c r="D323" s="6" t="s">
        <v>309</v>
      </c>
      <c r="E323" s="6" t="s">
        <v>22</v>
      </c>
      <c r="F323" s="6" t="s">
        <v>33</v>
      </c>
      <c r="G323" s="6" t="s">
        <v>29</v>
      </c>
      <c r="H323" s="6" t="s">
        <v>20</v>
      </c>
      <c r="I323" s="6" t="s">
        <v>310</v>
      </c>
      <c r="J323" s="5" t="s">
        <v>311</v>
      </c>
      <c r="K323" s="5" t="s">
        <v>240</v>
      </c>
      <c r="L323" s="8"/>
      <c r="M323" s="96"/>
      <c r="N323" s="98"/>
      <c r="O323" s="97"/>
      <c r="P323" s="97"/>
      <c r="Q323" s="97"/>
    </row>
    <row r="324" spans="1:17" s="9" customFormat="1" ht="126" hidden="1" x14ac:dyDescent="0.25">
      <c r="A324" s="5" t="s">
        <v>311</v>
      </c>
      <c r="B324" s="6" t="s">
        <v>125</v>
      </c>
      <c r="C324" s="6" t="s">
        <v>44</v>
      </c>
      <c r="D324" s="6" t="s">
        <v>309</v>
      </c>
      <c r="E324" s="6" t="s">
        <v>22</v>
      </c>
      <c r="F324" s="6" t="s">
        <v>33</v>
      </c>
      <c r="G324" s="6" t="s">
        <v>29</v>
      </c>
      <c r="H324" s="6" t="s">
        <v>20</v>
      </c>
      <c r="I324" s="6" t="s">
        <v>310</v>
      </c>
      <c r="J324" s="5" t="s">
        <v>311</v>
      </c>
      <c r="K324" s="5" t="s">
        <v>172</v>
      </c>
      <c r="L324" s="8"/>
      <c r="M324" s="96"/>
      <c r="N324" s="98"/>
      <c r="O324" s="97"/>
      <c r="P324" s="97"/>
      <c r="Q324" s="97"/>
    </row>
    <row r="325" spans="1:17" s="9" customFormat="1" ht="94.5" hidden="1" x14ac:dyDescent="0.25">
      <c r="A325" s="5" t="s">
        <v>311</v>
      </c>
      <c r="B325" s="6" t="s">
        <v>313</v>
      </c>
      <c r="C325" s="6" t="s">
        <v>44</v>
      </c>
      <c r="D325" s="6" t="s">
        <v>309</v>
      </c>
      <c r="E325" s="6" t="s">
        <v>22</v>
      </c>
      <c r="F325" s="6" t="s">
        <v>33</v>
      </c>
      <c r="G325" s="6" t="s">
        <v>29</v>
      </c>
      <c r="H325" s="6" t="s">
        <v>20</v>
      </c>
      <c r="I325" s="6" t="s">
        <v>310</v>
      </c>
      <c r="J325" s="5" t="s">
        <v>311</v>
      </c>
      <c r="K325" s="5" t="s">
        <v>115</v>
      </c>
      <c r="L325" s="8"/>
      <c r="M325" s="96"/>
      <c r="N325" s="98"/>
      <c r="O325" s="97"/>
      <c r="P325" s="97"/>
      <c r="Q325" s="97"/>
    </row>
    <row r="326" spans="1:17" s="9" customFormat="1" ht="110.25" hidden="1" x14ac:dyDescent="0.25">
      <c r="A326" s="5" t="s">
        <v>315</v>
      </c>
      <c r="B326" s="6" t="s">
        <v>19</v>
      </c>
      <c r="C326" s="6" t="s">
        <v>44</v>
      </c>
      <c r="D326" s="6" t="s">
        <v>309</v>
      </c>
      <c r="E326" s="6" t="s">
        <v>71</v>
      </c>
      <c r="F326" s="6" t="s">
        <v>19</v>
      </c>
      <c r="G326" s="6" t="s">
        <v>18</v>
      </c>
      <c r="H326" s="6" t="s">
        <v>20</v>
      </c>
      <c r="I326" s="6" t="s">
        <v>310</v>
      </c>
      <c r="J326" s="5" t="s">
        <v>315</v>
      </c>
      <c r="K326" s="5" t="s">
        <v>126</v>
      </c>
      <c r="L326" s="8"/>
      <c r="M326" s="96"/>
      <c r="N326" s="98"/>
      <c r="O326" s="97"/>
      <c r="P326" s="97"/>
      <c r="Q326" s="97"/>
    </row>
    <row r="327" spans="1:17" s="9" customFormat="1" ht="110.25" hidden="1" x14ac:dyDescent="0.25">
      <c r="A327" s="5" t="s">
        <v>316</v>
      </c>
      <c r="B327" s="6" t="s">
        <v>299</v>
      </c>
      <c r="C327" s="6" t="s">
        <v>44</v>
      </c>
      <c r="D327" s="6" t="s">
        <v>309</v>
      </c>
      <c r="E327" s="6" t="s">
        <v>71</v>
      </c>
      <c r="F327" s="6" t="s">
        <v>33</v>
      </c>
      <c r="G327" s="6" t="s">
        <v>29</v>
      </c>
      <c r="H327" s="6" t="s">
        <v>20</v>
      </c>
      <c r="I327" s="6" t="s">
        <v>310</v>
      </c>
      <c r="J327" s="5" t="s">
        <v>316</v>
      </c>
      <c r="K327" s="5" t="s">
        <v>314</v>
      </c>
      <c r="L327" s="8"/>
      <c r="M327" s="96"/>
      <c r="N327" s="98"/>
      <c r="O327" s="97"/>
      <c r="P327" s="97"/>
      <c r="Q327" s="97"/>
    </row>
    <row r="328" spans="1:17" s="9" customFormat="1" ht="63" hidden="1" x14ac:dyDescent="0.25">
      <c r="A328" s="5" t="s">
        <v>316</v>
      </c>
      <c r="B328" s="6" t="s">
        <v>300</v>
      </c>
      <c r="C328" s="6" t="s">
        <v>44</v>
      </c>
      <c r="D328" s="6" t="s">
        <v>309</v>
      </c>
      <c r="E328" s="6" t="s">
        <v>71</v>
      </c>
      <c r="F328" s="6" t="s">
        <v>33</v>
      </c>
      <c r="G328" s="6" t="s">
        <v>29</v>
      </c>
      <c r="H328" s="6" t="s">
        <v>20</v>
      </c>
      <c r="I328" s="6" t="s">
        <v>310</v>
      </c>
      <c r="J328" s="5" t="s">
        <v>316</v>
      </c>
      <c r="K328" s="12"/>
      <c r="L328" s="8"/>
      <c r="M328" s="96"/>
      <c r="N328" s="98"/>
      <c r="O328" s="97"/>
      <c r="P328" s="97"/>
      <c r="Q328" s="97"/>
    </row>
    <row r="329" spans="1:17" s="9" customFormat="1" ht="63" hidden="1" x14ac:dyDescent="0.25">
      <c r="A329" s="5" t="s">
        <v>316</v>
      </c>
      <c r="B329" s="6" t="s">
        <v>109</v>
      </c>
      <c r="C329" s="6" t="s">
        <v>44</v>
      </c>
      <c r="D329" s="6" t="s">
        <v>309</v>
      </c>
      <c r="E329" s="6" t="s">
        <v>71</v>
      </c>
      <c r="F329" s="6" t="s">
        <v>33</v>
      </c>
      <c r="G329" s="6" t="s">
        <v>29</v>
      </c>
      <c r="H329" s="6" t="s">
        <v>20</v>
      </c>
      <c r="I329" s="6" t="s">
        <v>310</v>
      </c>
      <c r="J329" s="5" t="s">
        <v>316</v>
      </c>
      <c r="K329" s="5" t="s">
        <v>218</v>
      </c>
      <c r="L329" s="8"/>
      <c r="M329" s="96"/>
      <c r="N329" s="98"/>
      <c r="O329" s="97"/>
      <c r="P329" s="97"/>
      <c r="Q329" s="97"/>
    </row>
    <row r="330" spans="1:17" s="9" customFormat="1" ht="110.25" hidden="1" x14ac:dyDescent="0.25">
      <c r="A330" s="5" t="s">
        <v>316</v>
      </c>
      <c r="B330" s="6" t="s">
        <v>119</v>
      </c>
      <c r="C330" s="6" t="s">
        <v>44</v>
      </c>
      <c r="D330" s="6" t="s">
        <v>309</v>
      </c>
      <c r="E330" s="6" t="s">
        <v>71</v>
      </c>
      <c r="F330" s="6" t="s">
        <v>33</v>
      </c>
      <c r="G330" s="6" t="s">
        <v>29</v>
      </c>
      <c r="H330" s="6" t="s">
        <v>20</v>
      </c>
      <c r="I330" s="6" t="s">
        <v>310</v>
      </c>
      <c r="J330" s="5" t="s">
        <v>316</v>
      </c>
      <c r="K330" s="5" t="s">
        <v>101</v>
      </c>
      <c r="L330" s="8"/>
      <c r="M330" s="96"/>
      <c r="N330" s="98"/>
      <c r="O330" s="97"/>
      <c r="P330" s="97"/>
      <c r="Q330" s="97"/>
    </row>
    <row r="331" spans="1:17" s="9" customFormat="1" ht="141.75" hidden="1" x14ac:dyDescent="0.25">
      <c r="A331" s="5" t="s">
        <v>316</v>
      </c>
      <c r="B331" s="6" t="s">
        <v>266</v>
      </c>
      <c r="C331" s="6" t="s">
        <v>44</v>
      </c>
      <c r="D331" s="6" t="s">
        <v>309</v>
      </c>
      <c r="E331" s="6" t="s">
        <v>71</v>
      </c>
      <c r="F331" s="6" t="s">
        <v>33</v>
      </c>
      <c r="G331" s="6" t="s">
        <v>29</v>
      </c>
      <c r="H331" s="6" t="s">
        <v>20</v>
      </c>
      <c r="I331" s="6" t="s">
        <v>310</v>
      </c>
      <c r="J331" s="5" t="s">
        <v>316</v>
      </c>
      <c r="K331" s="5" t="s">
        <v>112</v>
      </c>
      <c r="L331" s="8"/>
      <c r="M331" s="96"/>
      <c r="N331" s="98"/>
      <c r="O331" s="97"/>
      <c r="P331" s="97"/>
      <c r="Q331" s="97"/>
    </row>
    <row r="332" spans="1:17" s="9" customFormat="1" ht="78.75" hidden="1" x14ac:dyDescent="0.25">
      <c r="A332" s="5" t="s">
        <v>316</v>
      </c>
      <c r="B332" s="6">
        <v>828</v>
      </c>
      <c r="C332" s="6" t="s">
        <v>44</v>
      </c>
      <c r="D332" s="6" t="s">
        <v>309</v>
      </c>
      <c r="E332" s="6" t="s">
        <v>71</v>
      </c>
      <c r="F332" s="6" t="s">
        <v>33</v>
      </c>
      <c r="G332" s="6" t="s">
        <v>29</v>
      </c>
      <c r="H332" s="6" t="s">
        <v>20</v>
      </c>
      <c r="I332" s="6" t="s">
        <v>310</v>
      </c>
      <c r="J332" s="5" t="s">
        <v>316</v>
      </c>
      <c r="K332" s="5" t="s">
        <v>122</v>
      </c>
      <c r="L332" s="8"/>
      <c r="M332" s="96"/>
      <c r="N332" s="98"/>
      <c r="O332" s="97"/>
      <c r="P332" s="97"/>
      <c r="Q332" s="97"/>
    </row>
    <row r="333" spans="1:17" s="9" customFormat="1" ht="63" hidden="1" x14ac:dyDescent="0.25">
      <c r="A333" s="5" t="s">
        <v>316</v>
      </c>
      <c r="B333" s="6" t="s">
        <v>267</v>
      </c>
      <c r="C333" s="6" t="s">
        <v>44</v>
      </c>
      <c r="D333" s="6" t="s">
        <v>309</v>
      </c>
      <c r="E333" s="6" t="s">
        <v>71</v>
      </c>
      <c r="F333" s="6" t="s">
        <v>33</v>
      </c>
      <c r="G333" s="6" t="s">
        <v>29</v>
      </c>
      <c r="H333" s="6" t="s">
        <v>20</v>
      </c>
      <c r="I333" s="6" t="s">
        <v>310</v>
      </c>
      <c r="J333" s="5" t="s">
        <v>316</v>
      </c>
      <c r="K333" s="5" t="s">
        <v>234</v>
      </c>
      <c r="L333" s="8"/>
      <c r="M333" s="96"/>
      <c r="N333" s="98"/>
      <c r="O333" s="97"/>
      <c r="P333" s="97"/>
      <c r="Q333" s="97"/>
    </row>
    <row r="334" spans="1:17" s="9" customFormat="1" ht="78.75" hidden="1" x14ac:dyDescent="0.25">
      <c r="A334" s="5" t="s">
        <v>316</v>
      </c>
      <c r="B334" s="6" t="s">
        <v>317</v>
      </c>
      <c r="C334" s="6" t="s">
        <v>44</v>
      </c>
      <c r="D334" s="6" t="s">
        <v>309</v>
      </c>
      <c r="E334" s="6" t="s">
        <v>71</v>
      </c>
      <c r="F334" s="6" t="s">
        <v>33</v>
      </c>
      <c r="G334" s="6" t="s">
        <v>29</v>
      </c>
      <c r="H334" s="6" t="s">
        <v>20</v>
      </c>
      <c r="I334" s="6" t="s">
        <v>310</v>
      </c>
      <c r="J334" s="5" t="s">
        <v>316</v>
      </c>
      <c r="K334" s="5" t="s">
        <v>235</v>
      </c>
      <c r="L334" s="8"/>
      <c r="M334" s="96"/>
      <c r="N334" s="98"/>
      <c r="O334" s="97"/>
      <c r="P334" s="97"/>
      <c r="Q334" s="97"/>
    </row>
    <row r="335" spans="1:17" s="9" customFormat="1" ht="121.5" hidden="1" customHeight="1" x14ac:dyDescent="0.25">
      <c r="A335" s="5" t="s">
        <v>316</v>
      </c>
      <c r="B335" s="6" t="s">
        <v>307</v>
      </c>
      <c r="C335" s="6" t="s">
        <v>44</v>
      </c>
      <c r="D335" s="6" t="s">
        <v>309</v>
      </c>
      <c r="E335" s="6" t="s">
        <v>71</v>
      </c>
      <c r="F335" s="6" t="s">
        <v>33</v>
      </c>
      <c r="G335" s="6" t="s">
        <v>29</v>
      </c>
      <c r="H335" s="6" t="s">
        <v>20</v>
      </c>
      <c r="I335" s="6" t="s">
        <v>310</v>
      </c>
      <c r="J335" s="5" t="s">
        <v>316</v>
      </c>
      <c r="K335" s="5" t="s">
        <v>237</v>
      </c>
      <c r="L335" s="8"/>
      <c r="M335" s="96"/>
      <c r="N335" s="98"/>
      <c r="O335" s="97"/>
      <c r="P335" s="97"/>
      <c r="Q335" s="97"/>
    </row>
    <row r="336" spans="1:17" s="9" customFormat="1" ht="121.5" customHeight="1" x14ac:dyDescent="0.25">
      <c r="A336" s="5" t="s">
        <v>472</v>
      </c>
      <c r="B336" s="6" t="s">
        <v>340</v>
      </c>
      <c r="C336" s="6" t="s">
        <v>44</v>
      </c>
      <c r="D336" s="6" t="s">
        <v>309</v>
      </c>
      <c r="E336" s="6" t="s">
        <v>22</v>
      </c>
      <c r="F336" s="6" t="s">
        <v>79</v>
      </c>
      <c r="G336" s="6" t="s">
        <v>71</v>
      </c>
      <c r="H336" s="6" t="s">
        <v>20</v>
      </c>
      <c r="I336" s="6" t="s">
        <v>310</v>
      </c>
      <c r="J336" s="5" t="s">
        <v>471</v>
      </c>
      <c r="K336" s="5" t="s">
        <v>343</v>
      </c>
      <c r="L336" s="8">
        <v>0</v>
      </c>
      <c r="M336" s="96">
        <v>-17189.669999999998</v>
      </c>
      <c r="N336" s="100">
        <v>-17189.669999999998</v>
      </c>
      <c r="O336" s="103">
        <v>0</v>
      </c>
      <c r="P336" s="103">
        <v>0</v>
      </c>
      <c r="Q336" s="103">
        <v>0</v>
      </c>
    </row>
    <row r="337" spans="1:17" s="9" customFormat="1" ht="121.5" customHeight="1" x14ac:dyDescent="0.25">
      <c r="A337" s="5" t="s">
        <v>472</v>
      </c>
      <c r="B337" s="6" t="s">
        <v>395</v>
      </c>
      <c r="C337" s="6" t="s">
        <v>44</v>
      </c>
      <c r="D337" s="6" t="s">
        <v>309</v>
      </c>
      <c r="E337" s="6" t="s">
        <v>22</v>
      </c>
      <c r="F337" s="6" t="s">
        <v>79</v>
      </c>
      <c r="G337" s="6" t="s">
        <v>71</v>
      </c>
      <c r="H337" s="6" t="s">
        <v>20</v>
      </c>
      <c r="I337" s="6" t="s">
        <v>310</v>
      </c>
      <c r="J337" s="5" t="s">
        <v>471</v>
      </c>
      <c r="K337" s="5" t="s">
        <v>322</v>
      </c>
      <c r="L337" s="8">
        <v>0</v>
      </c>
      <c r="M337" s="96">
        <v>-80</v>
      </c>
      <c r="N337" s="100">
        <v>-80</v>
      </c>
      <c r="O337" s="103">
        <v>0</v>
      </c>
      <c r="P337" s="103">
        <v>0</v>
      </c>
      <c r="Q337" s="103">
        <v>0</v>
      </c>
    </row>
    <row r="338" spans="1:17" s="9" customFormat="1" ht="43.9" customHeight="1" x14ac:dyDescent="0.25">
      <c r="A338" s="32" t="s">
        <v>318</v>
      </c>
      <c r="B338" s="33">
        <v>0</v>
      </c>
      <c r="C338" s="34">
        <v>2</v>
      </c>
      <c r="D338" s="35">
        <v>0</v>
      </c>
      <c r="E338" s="35">
        <v>0</v>
      </c>
      <c r="F338" s="33">
        <v>0</v>
      </c>
      <c r="G338" s="35">
        <v>0</v>
      </c>
      <c r="H338" s="36">
        <v>0</v>
      </c>
      <c r="I338" s="33">
        <v>0</v>
      </c>
      <c r="J338" s="37"/>
      <c r="K338" s="38" t="s">
        <v>401</v>
      </c>
      <c r="L338" s="39">
        <f>L339+L363+L365+L368</f>
        <v>486840542.69</v>
      </c>
      <c r="M338" s="39">
        <f t="shared" ref="M338:Q338" si="16">M339+M363+M365+M368</f>
        <v>376302202.72999996</v>
      </c>
      <c r="N338" s="173">
        <f t="shared" si="16"/>
        <v>492665202.88999999</v>
      </c>
      <c r="O338" s="173">
        <f t="shared" si="16"/>
        <v>443054800</v>
      </c>
      <c r="P338" s="173">
        <f t="shared" si="16"/>
        <v>405684000</v>
      </c>
      <c r="Q338" s="173">
        <f t="shared" si="16"/>
        <v>405204500</v>
      </c>
    </row>
    <row r="339" spans="1:17" s="9" customFormat="1" ht="120" customHeight="1" x14ac:dyDescent="0.25">
      <c r="A339" s="40" t="s">
        <v>319</v>
      </c>
      <c r="B339" s="41">
        <v>0</v>
      </c>
      <c r="C339" s="42">
        <v>2</v>
      </c>
      <c r="D339" s="43">
        <v>2</v>
      </c>
      <c r="E339" s="43">
        <v>0</v>
      </c>
      <c r="F339" s="41">
        <v>0</v>
      </c>
      <c r="G339" s="43">
        <v>0</v>
      </c>
      <c r="H339" s="44">
        <v>0</v>
      </c>
      <c r="I339" s="41">
        <v>0</v>
      </c>
      <c r="J339" s="40" t="s">
        <v>319</v>
      </c>
      <c r="K339" s="45" t="s">
        <v>401</v>
      </c>
      <c r="L339" s="169">
        <f t="shared" ref="L339:Q339" si="17">L340+L343+L350+L359</f>
        <v>486945320</v>
      </c>
      <c r="M339" s="169">
        <f t="shared" si="17"/>
        <v>376406980.03999996</v>
      </c>
      <c r="N339" s="169">
        <f t="shared" si="17"/>
        <v>492620720</v>
      </c>
      <c r="O339" s="169">
        <f t="shared" si="17"/>
        <v>443054800</v>
      </c>
      <c r="P339" s="169">
        <f t="shared" si="17"/>
        <v>405684000</v>
      </c>
      <c r="Q339" s="169">
        <f t="shared" si="17"/>
        <v>405204500</v>
      </c>
    </row>
    <row r="340" spans="1:17" s="9" customFormat="1" ht="87" customHeight="1" x14ac:dyDescent="0.25">
      <c r="A340" s="46" t="s">
        <v>320</v>
      </c>
      <c r="B340" s="47">
        <v>0</v>
      </c>
      <c r="C340" s="48">
        <v>2</v>
      </c>
      <c r="D340" s="49">
        <v>2</v>
      </c>
      <c r="E340" s="49">
        <v>1</v>
      </c>
      <c r="F340" s="47">
        <v>0</v>
      </c>
      <c r="G340" s="49">
        <v>0</v>
      </c>
      <c r="H340" s="50">
        <v>0</v>
      </c>
      <c r="I340" s="47">
        <v>151</v>
      </c>
      <c r="J340" s="46" t="s">
        <v>402</v>
      </c>
      <c r="K340" s="51" t="s">
        <v>401</v>
      </c>
      <c r="L340" s="73">
        <f>L341+L342</f>
        <v>94590800</v>
      </c>
      <c r="M340" s="73">
        <f t="shared" ref="M340:Q340" si="18">M341+M342</f>
        <v>89961800</v>
      </c>
      <c r="N340" s="73">
        <f t="shared" si="18"/>
        <v>94590800</v>
      </c>
      <c r="O340" s="73">
        <f t="shared" si="18"/>
        <v>76678700</v>
      </c>
      <c r="P340" s="73">
        <f t="shared" si="18"/>
        <v>58537400</v>
      </c>
      <c r="Q340" s="73">
        <f t="shared" si="18"/>
        <v>56566100</v>
      </c>
    </row>
    <row r="341" spans="1:17" s="9" customFormat="1" ht="119.45" customHeight="1" x14ac:dyDescent="0.25">
      <c r="A341" s="52" t="s">
        <v>320</v>
      </c>
      <c r="B341" s="53">
        <v>905</v>
      </c>
      <c r="C341" s="54">
        <v>2</v>
      </c>
      <c r="D341" s="55">
        <v>2</v>
      </c>
      <c r="E341" s="55">
        <v>15</v>
      </c>
      <c r="F341" s="53">
        <v>1</v>
      </c>
      <c r="G341" s="55">
        <v>5</v>
      </c>
      <c r="H341" s="56">
        <v>0</v>
      </c>
      <c r="I341" s="53">
        <v>151</v>
      </c>
      <c r="J341" s="57" t="s">
        <v>409</v>
      </c>
      <c r="K341" s="52" t="s">
        <v>322</v>
      </c>
      <c r="L341" s="77">
        <v>60753100</v>
      </c>
      <c r="M341" s="170">
        <v>60753100</v>
      </c>
      <c r="N341" s="172">
        <v>60753100</v>
      </c>
      <c r="O341" s="66">
        <v>76678700</v>
      </c>
      <c r="P341" s="66">
        <v>58537400</v>
      </c>
      <c r="Q341" s="66">
        <v>56566100</v>
      </c>
    </row>
    <row r="342" spans="1:17" s="9" customFormat="1" ht="117" customHeight="1" x14ac:dyDescent="0.25">
      <c r="A342" s="52" t="s">
        <v>320</v>
      </c>
      <c r="B342" s="53">
        <v>905</v>
      </c>
      <c r="C342" s="54">
        <v>2</v>
      </c>
      <c r="D342" s="55">
        <v>2</v>
      </c>
      <c r="E342" s="55">
        <v>15</v>
      </c>
      <c r="F342" s="53">
        <v>2</v>
      </c>
      <c r="G342" s="55">
        <v>5</v>
      </c>
      <c r="H342" s="56">
        <v>0</v>
      </c>
      <c r="I342" s="53">
        <v>151</v>
      </c>
      <c r="J342" s="57" t="s">
        <v>476</v>
      </c>
      <c r="K342" s="52" t="s">
        <v>322</v>
      </c>
      <c r="L342" s="77">
        <v>33837700</v>
      </c>
      <c r="M342" s="170">
        <v>29208700</v>
      </c>
      <c r="N342" s="172">
        <v>33837700</v>
      </c>
      <c r="O342" s="66">
        <v>0</v>
      </c>
      <c r="P342" s="66">
        <v>0</v>
      </c>
      <c r="Q342" s="66">
        <v>0</v>
      </c>
    </row>
    <row r="343" spans="1:17" s="9" customFormat="1" ht="78.75" x14ac:dyDescent="0.25">
      <c r="A343" s="46" t="s">
        <v>320</v>
      </c>
      <c r="B343" s="47">
        <v>0</v>
      </c>
      <c r="C343" s="48">
        <v>2</v>
      </c>
      <c r="D343" s="49">
        <v>2</v>
      </c>
      <c r="E343" s="49">
        <v>2</v>
      </c>
      <c r="F343" s="47">
        <v>0</v>
      </c>
      <c r="G343" s="49">
        <v>0</v>
      </c>
      <c r="H343" s="50">
        <v>0</v>
      </c>
      <c r="I343" s="47">
        <v>151</v>
      </c>
      <c r="J343" s="58" t="s">
        <v>398</v>
      </c>
      <c r="K343" s="51" t="s">
        <v>401</v>
      </c>
      <c r="L343" s="31">
        <f>SUM(L344:L349)</f>
        <v>15227000</v>
      </c>
      <c r="M343" s="31">
        <f t="shared" ref="M343:Q343" si="19">SUM(M344:M349)</f>
        <v>9082696.2699999996</v>
      </c>
      <c r="N343" s="31">
        <f t="shared" si="19"/>
        <v>15227000</v>
      </c>
      <c r="O343" s="31">
        <f t="shared" si="19"/>
        <v>0</v>
      </c>
      <c r="P343" s="31">
        <f t="shared" si="19"/>
        <v>0</v>
      </c>
      <c r="Q343" s="31">
        <f t="shared" si="19"/>
        <v>0</v>
      </c>
    </row>
    <row r="344" spans="1:17" s="9" customFormat="1" ht="110.25" customHeight="1" x14ac:dyDescent="0.25">
      <c r="A344" s="52" t="s">
        <v>320</v>
      </c>
      <c r="B344" s="53">
        <v>926</v>
      </c>
      <c r="C344" s="54">
        <v>2</v>
      </c>
      <c r="D344" s="55">
        <v>2</v>
      </c>
      <c r="E344" s="55">
        <v>25</v>
      </c>
      <c r="F344" s="59">
        <v>519</v>
      </c>
      <c r="G344" s="55">
        <v>5</v>
      </c>
      <c r="H344" s="56">
        <v>0</v>
      </c>
      <c r="I344" s="53">
        <v>151</v>
      </c>
      <c r="J344" s="167" t="s">
        <v>477</v>
      </c>
      <c r="K344" s="61" t="s">
        <v>397</v>
      </c>
      <c r="L344" s="67">
        <v>18900</v>
      </c>
      <c r="M344" s="67">
        <v>0</v>
      </c>
      <c r="N344" s="179">
        <v>18900</v>
      </c>
      <c r="O344" s="174">
        <v>0</v>
      </c>
      <c r="P344" s="174">
        <v>0</v>
      </c>
      <c r="Q344" s="174">
        <v>0</v>
      </c>
    </row>
    <row r="345" spans="1:17" s="9" customFormat="1" ht="94.5" x14ac:dyDescent="0.25">
      <c r="A345" s="52" t="s">
        <v>320</v>
      </c>
      <c r="B345" s="53">
        <v>902</v>
      </c>
      <c r="C345" s="54">
        <v>2</v>
      </c>
      <c r="D345" s="55">
        <v>2</v>
      </c>
      <c r="E345" s="55">
        <v>29</v>
      </c>
      <c r="F345" s="59">
        <v>999</v>
      </c>
      <c r="G345" s="55">
        <v>5</v>
      </c>
      <c r="H345" s="56">
        <v>0</v>
      </c>
      <c r="I345" s="53">
        <v>151</v>
      </c>
      <c r="J345" s="57" t="s">
        <v>403</v>
      </c>
      <c r="K345" s="60" t="s">
        <v>343</v>
      </c>
      <c r="L345" s="77">
        <v>421100</v>
      </c>
      <c r="M345" s="77">
        <v>303453.12</v>
      </c>
      <c r="N345" s="174">
        <v>421100</v>
      </c>
      <c r="O345" s="174">
        <v>0</v>
      </c>
      <c r="P345" s="174">
        <v>0</v>
      </c>
      <c r="Q345" s="174">
        <v>0</v>
      </c>
    </row>
    <row r="346" spans="1:17" s="9" customFormat="1" ht="119.45" customHeight="1" x14ac:dyDescent="0.25">
      <c r="A346" s="52" t="s">
        <v>320</v>
      </c>
      <c r="B346" s="53">
        <v>905</v>
      </c>
      <c r="C346" s="54">
        <v>2</v>
      </c>
      <c r="D346" s="55">
        <v>2</v>
      </c>
      <c r="E346" s="55">
        <v>29</v>
      </c>
      <c r="F346" s="59">
        <v>999</v>
      </c>
      <c r="G346" s="55">
        <v>5</v>
      </c>
      <c r="H346" s="56">
        <v>0</v>
      </c>
      <c r="I346" s="53">
        <v>151</v>
      </c>
      <c r="J346" s="57" t="s">
        <v>403</v>
      </c>
      <c r="K346" s="52" t="s">
        <v>322</v>
      </c>
      <c r="L346" s="77">
        <v>8567200</v>
      </c>
      <c r="M346" s="77">
        <v>6180599.9900000002</v>
      </c>
      <c r="N346" s="174">
        <v>8567200</v>
      </c>
      <c r="O346" s="175">
        <v>0</v>
      </c>
      <c r="P346" s="175">
        <v>0</v>
      </c>
      <c r="Q346" s="175">
        <v>0</v>
      </c>
    </row>
    <row r="347" spans="1:17" s="9" customFormat="1" ht="123.6" customHeight="1" x14ac:dyDescent="0.25">
      <c r="A347" s="52" t="s">
        <v>320</v>
      </c>
      <c r="B347" s="53">
        <v>925</v>
      </c>
      <c r="C347" s="54">
        <v>2</v>
      </c>
      <c r="D347" s="55">
        <v>2</v>
      </c>
      <c r="E347" s="55">
        <v>29</v>
      </c>
      <c r="F347" s="59">
        <v>999</v>
      </c>
      <c r="G347" s="55">
        <v>5</v>
      </c>
      <c r="H347" s="56">
        <v>0</v>
      </c>
      <c r="I347" s="53">
        <v>151</v>
      </c>
      <c r="J347" s="57" t="s">
        <v>403</v>
      </c>
      <c r="K347" s="61" t="s">
        <v>396</v>
      </c>
      <c r="L347" s="77">
        <v>1853200</v>
      </c>
      <c r="M347" s="77">
        <v>789766.56</v>
      </c>
      <c r="N347" s="174">
        <v>1853200</v>
      </c>
      <c r="O347" s="176">
        <v>0</v>
      </c>
      <c r="P347" s="176">
        <v>0</v>
      </c>
      <c r="Q347" s="176">
        <v>0</v>
      </c>
    </row>
    <row r="348" spans="1:17" s="9" customFormat="1" ht="108" customHeight="1" x14ac:dyDescent="0.25">
      <c r="A348" s="52" t="s">
        <v>320</v>
      </c>
      <c r="B348" s="53">
        <v>926</v>
      </c>
      <c r="C348" s="54">
        <v>2</v>
      </c>
      <c r="D348" s="55">
        <v>2</v>
      </c>
      <c r="E348" s="55">
        <v>29</v>
      </c>
      <c r="F348" s="59">
        <v>999</v>
      </c>
      <c r="G348" s="55">
        <v>5</v>
      </c>
      <c r="H348" s="56">
        <v>0</v>
      </c>
      <c r="I348" s="53">
        <v>151</v>
      </c>
      <c r="J348" s="57" t="s">
        <v>403</v>
      </c>
      <c r="K348" s="61" t="s">
        <v>397</v>
      </c>
      <c r="L348" s="67">
        <v>3485700</v>
      </c>
      <c r="M348" s="67">
        <v>1808876.6</v>
      </c>
      <c r="N348" s="179">
        <v>3485700</v>
      </c>
      <c r="O348" s="174">
        <v>0</v>
      </c>
      <c r="P348" s="174">
        <v>0</v>
      </c>
      <c r="Q348" s="174">
        <v>0</v>
      </c>
    </row>
    <row r="349" spans="1:17" s="9" customFormat="1" ht="141" customHeight="1" x14ac:dyDescent="0.25">
      <c r="A349" s="52" t="s">
        <v>320</v>
      </c>
      <c r="B349" s="53">
        <v>929</v>
      </c>
      <c r="C349" s="54">
        <v>2</v>
      </c>
      <c r="D349" s="55">
        <v>2</v>
      </c>
      <c r="E349" s="55">
        <v>29</v>
      </c>
      <c r="F349" s="59">
        <v>999</v>
      </c>
      <c r="G349" s="55">
        <v>5</v>
      </c>
      <c r="H349" s="56">
        <v>0</v>
      </c>
      <c r="I349" s="53">
        <v>151</v>
      </c>
      <c r="J349" s="57" t="s">
        <v>403</v>
      </c>
      <c r="K349" s="61" t="s">
        <v>478</v>
      </c>
      <c r="L349" s="67">
        <v>880900</v>
      </c>
      <c r="M349" s="168">
        <v>0</v>
      </c>
      <c r="N349" s="180">
        <v>880900</v>
      </c>
      <c r="O349" s="174">
        <v>0</v>
      </c>
      <c r="P349" s="174">
        <v>0</v>
      </c>
      <c r="Q349" s="174">
        <v>0</v>
      </c>
    </row>
    <row r="350" spans="1:17" s="9" customFormat="1" ht="84.6" customHeight="1" x14ac:dyDescent="0.25">
      <c r="A350" s="46" t="s">
        <v>320</v>
      </c>
      <c r="B350" s="68">
        <v>0</v>
      </c>
      <c r="C350" s="69">
        <v>2</v>
      </c>
      <c r="D350" s="70">
        <v>2</v>
      </c>
      <c r="E350" s="70">
        <v>3</v>
      </c>
      <c r="F350" s="68">
        <v>0</v>
      </c>
      <c r="G350" s="70">
        <v>0</v>
      </c>
      <c r="H350" s="71">
        <v>0</v>
      </c>
      <c r="I350" s="68">
        <v>151</v>
      </c>
      <c r="J350" s="58" t="s">
        <v>399</v>
      </c>
      <c r="K350" s="72"/>
      <c r="L350" s="73">
        <f>SUM(L351:L358)</f>
        <v>376396200</v>
      </c>
      <c r="M350" s="73">
        <f t="shared" ref="M350:Q350" si="20">SUM(M351:M358)</f>
        <v>276631163.76999998</v>
      </c>
      <c r="N350" s="73">
        <f t="shared" si="20"/>
        <v>382071600</v>
      </c>
      <c r="O350" s="73">
        <f t="shared" si="20"/>
        <v>365553100</v>
      </c>
      <c r="P350" s="73">
        <f t="shared" si="20"/>
        <v>347146600</v>
      </c>
      <c r="Q350" s="73">
        <f t="shared" si="20"/>
        <v>348638400</v>
      </c>
    </row>
    <row r="351" spans="1:17" s="26" customFormat="1" ht="96.75" customHeight="1" x14ac:dyDescent="0.25">
      <c r="A351" s="52" t="s">
        <v>320</v>
      </c>
      <c r="B351" s="62">
        <v>902</v>
      </c>
      <c r="C351" s="63">
        <v>2</v>
      </c>
      <c r="D351" s="64">
        <v>2</v>
      </c>
      <c r="E351" s="64">
        <v>30</v>
      </c>
      <c r="F351" s="74">
        <v>24</v>
      </c>
      <c r="G351" s="64">
        <v>5</v>
      </c>
      <c r="H351" s="65">
        <v>0</v>
      </c>
      <c r="I351" s="62">
        <v>151</v>
      </c>
      <c r="J351" s="76" t="s">
        <v>404</v>
      </c>
      <c r="K351" s="75" t="s">
        <v>343</v>
      </c>
      <c r="L351" s="67">
        <v>52638200</v>
      </c>
      <c r="M351" s="67">
        <v>37397388.719999999</v>
      </c>
      <c r="N351" s="181">
        <v>52638200</v>
      </c>
      <c r="O351" s="77">
        <f>1659800+7290700+617300+48900+617100+66000+66000+20073400</f>
        <v>30439200</v>
      </c>
      <c r="P351" s="77">
        <f>1659800+7290700+617300+48900+617100+66000+66000</f>
        <v>10365800</v>
      </c>
      <c r="Q351" s="77">
        <f>1659800+7290700+617300+48900+617100+66000+66000</f>
        <v>10365800</v>
      </c>
    </row>
    <row r="352" spans="1:17" s="26" customFormat="1" ht="117" customHeight="1" x14ac:dyDescent="0.25">
      <c r="A352" s="52" t="s">
        <v>320</v>
      </c>
      <c r="B352" s="62">
        <v>925</v>
      </c>
      <c r="C352" s="63">
        <v>2</v>
      </c>
      <c r="D352" s="64">
        <v>2</v>
      </c>
      <c r="E352" s="64">
        <v>30</v>
      </c>
      <c r="F352" s="74">
        <v>24</v>
      </c>
      <c r="G352" s="64">
        <v>5</v>
      </c>
      <c r="H352" s="65">
        <v>0</v>
      </c>
      <c r="I352" s="62">
        <v>151</v>
      </c>
      <c r="J352" s="76" t="s">
        <v>404</v>
      </c>
      <c r="K352" s="75" t="s">
        <v>396</v>
      </c>
      <c r="L352" s="67">
        <v>288021600</v>
      </c>
      <c r="M352" s="67">
        <v>214387250</v>
      </c>
      <c r="N352" s="67">
        <f>288021600+4585400-30000</f>
        <v>292577000</v>
      </c>
      <c r="O352" s="77">
        <f>62500+283794400+917600+835300+9228300</f>
        <v>294838100</v>
      </c>
      <c r="P352" s="77">
        <f>62500+283794400+917600+835300+9830400</f>
        <v>295440200</v>
      </c>
      <c r="Q352" s="77">
        <f>62500+283794400+917600+835300+10223700</f>
        <v>295833500</v>
      </c>
    </row>
    <row r="353" spans="1:17" s="26" customFormat="1" ht="100.9" customHeight="1" x14ac:dyDescent="0.25">
      <c r="A353" s="52" t="s">
        <v>320</v>
      </c>
      <c r="B353" s="62">
        <v>926</v>
      </c>
      <c r="C353" s="63">
        <v>2</v>
      </c>
      <c r="D353" s="64">
        <v>2</v>
      </c>
      <c r="E353" s="64">
        <v>30</v>
      </c>
      <c r="F353" s="74">
        <v>24</v>
      </c>
      <c r="G353" s="64">
        <v>5</v>
      </c>
      <c r="H353" s="65">
        <v>0</v>
      </c>
      <c r="I353" s="62">
        <v>151</v>
      </c>
      <c r="J353" s="76" t="s">
        <v>404</v>
      </c>
      <c r="K353" s="75" t="s">
        <v>405</v>
      </c>
      <c r="L353" s="67">
        <v>372900</v>
      </c>
      <c r="M353" s="67">
        <v>209666.26</v>
      </c>
      <c r="N353" s="67">
        <v>372900</v>
      </c>
      <c r="O353" s="77">
        <v>393600</v>
      </c>
      <c r="P353" s="77">
        <v>415500</v>
      </c>
      <c r="Q353" s="77">
        <v>438600</v>
      </c>
    </row>
    <row r="354" spans="1:17" s="26" customFormat="1" ht="120.6" customHeight="1" x14ac:dyDescent="0.25">
      <c r="A354" s="52" t="s">
        <v>320</v>
      </c>
      <c r="B354" s="62">
        <v>953</v>
      </c>
      <c r="C354" s="63">
        <v>2</v>
      </c>
      <c r="D354" s="64">
        <v>2</v>
      </c>
      <c r="E354" s="64">
        <v>30</v>
      </c>
      <c r="F354" s="74">
        <v>24</v>
      </c>
      <c r="G354" s="64">
        <v>5</v>
      </c>
      <c r="H354" s="65">
        <v>0</v>
      </c>
      <c r="I354" s="62">
        <v>151</v>
      </c>
      <c r="J354" s="76" t="s">
        <v>404</v>
      </c>
      <c r="K354" s="75" t="s">
        <v>400</v>
      </c>
      <c r="L354" s="67">
        <v>3366000</v>
      </c>
      <c r="M354" s="67">
        <v>2036307.57</v>
      </c>
      <c r="N354" s="67">
        <f>3366000-26300</f>
        <v>3339700</v>
      </c>
      <c r="O354" s="77">
        <f>614300+1929000+5200+420500+66000+34900+458500+477100</f>
        <v>4005500</v>
      </c>
      <c r="P354" s="77">
        <f>614300+1929000+5200+420500+66000+39300+476800+496200</f>
        <v>4047300</v>
      </c>
      <c r="Q354" s="77">
        <f>614300+1929000+5200+420500+66000+39300+495900+516000</f>
        <v>4086200</v>
      </c>
    </row>
    <row r="355" spans="1:17" s="26" customFormat="1" ht="115.9" customHeight="1" x14ac:dyDescent="0.25">
      <c r="A355" s="52" t="s">
        <v>320</v>
      </c>
      <c r="B355" s="62">
        <v>953</v>
      </c>
      <c r="C355" s="63">
        <v>2</v>
      </c>
      <c r="D355" s="64">
        <v>2</v>
      </c>
      <c r="E355" s="64">
        <v>30</v>
      </c>
      <c r="F355" s="74">
        <v>27</v>
      </c>
      <c r="G355" s="64">
        <v>5</v>
      </c>
      <c r="H355" s="65">
        <v>0</v>
      </c>
      <c r="I355" s="62">
        <v>151</v>
      </c>
      <c r="J355" s="76" t="s">
        <v>479</v>
      </c>
      <c r="K355" s="75" t="s">
        <v>400</v>
      </c>
      <c r="L355" s="67">
        <v>22796300</v>
      </c>
      <c r="M355" s="67">
        <v>18374497.219999999</v>
      </c>
      <c r="N355" s="67">
        <v>23942600</v>
      </c>
      <c r="O355" s="77">
        <f>12700600+12229700</f>
        <v>24930300</v>
      </c>
      <c r="P355" s="77">
        <f>13208700+12719000</f>
        <v>25927700</v>
      </c>
      <c r="Q355" s="77">
        <f>13736900+13227300</f>
        <v>26964200</v>
      </c>
    </row>
    <row r="356" spans="1:17" s="26" customFormat="1" ht="195" customHeight="1" x14ac:dyDescent="0.25">
      <c r="A356" s="52" t="s">
        <v>320</v>
      </c>
      <c r="B356" s="62">
        <v>925</v>
      </c>
      <c r="C356" s="63">
        <v>2</v>
      </c>
      <c r="D356" s="64">
        <v>2</v>
      </c>
      <c r="E356" s="64">
        <v>30</v>
      </c>
      <c r="F356" s="74">
        <v>29</v>
      </c>
      <c r="G356" s="64">
        <v>5</v>
      </c>
      <c r="H356" s="65">
        <v>0</v>
      </c>
      <c r="I356" s="62">
        <v>151</v>
      </c>
      <c r="J356" s="76" t="s">
        <v>480</v>
      </c>
      <c r="K356" s="75" t="s">
        <v>396</v>
      </c>
      <c r="L356" s="67">
        <v>3014200</v>
      </c>
      <c r="M356" s="67">
        <v>1699000</v>
      </c>
      <c r="N356" s="67">
        <v>3014200</v>
      </c>
      <c r="O356" s="77">
        <v>3174000</v>
      </c>
      <c r="P356" s="77">
        <v>3174000</v>
      </c>
      <c r="Q356" s="77">
        <v>3174000</v>
      </c>
    </row>
    <row r="357" spans="1:17" s="26" customFormat="1" ht="147.75" customHeight="1" x14ac:dyDescent="0.25">
      <c r="A357" s="52" t="s">
        <v>320</v>
      </c>
      <c r="B357" s="62">
        <v>902</v>
      </c>
      <c r="C357" s="63">
        <v>2</v>
      </c>
      <c r="D357" s="64">
        <v>2</v>
      </c>
      <c r="E357" s="64">
        <v>35</v>
      </c>
      <c r="F357" s="74">
        <v>82</v>
      </c>
      <c r="G357" s="64">
        <v>5</v>
      </c>
      <c r="H357" s="65">
        <v>0</v>
      </c>
      <c r="I357" s="62">
        <v>151</v>
      </c>
      <c r="J357" s="76" t="s">
        <v>410</v>
      </c>
      <c r="K357" s="75" t="s">
        <v>343</v>
      </c>
      <c r="L357" s="67">
        <v>6099900</v>
      </c>
      <c r="M357" s="67">
        <v>2439954</v>
      </c>
      <c r="N357" s="67">
        <v>6099900</v>
      </c>
      <c r="O357" s="77">
        <v>7766600</v>
      </c>
      <c r="P357" s="77">
        <v>7766600</v>
      </c>
      <c r="Q357" s="77">
        <v>7766600</v>
      </c>
    </row>
    <row r="358" spans="1:17" s="26" customFormat="1" ht="149.25" customHeight="1" x14ac:dyDescent="0.25">
      <c r="A358" s="52" t="s">
        <v>320</v>
      </c>
      <c r="B358" s="62">
        <v>902</v>
      </c>
      <c r="C358" s="63">
        <v>2</v>
      </c>
      <c r="D358" s="64">
        <v>2</v>
      </c>
      <c r="E358" s="64">
        <v>35</v>
      </c>
      <c r="F358" s="74">
        <v>120</v>
      </c>
      <c r="G358" s="64">
        <v>5</v>
      </c>
      <c r="H358" s="65">
        <v>0</v>
      </c>
      <c r="I358" s="62">
        <v>151</v>
      </c>
      <c r="J358" s="76" t="s">
        <v>481</v>
      </c>
      <c r="K358" s="75" t="s">
        <v>343</v>
      </c>
      <c r="L358" s="67">
        <v>87100</v>
      </c>
      <c r="M358" s="67">
        <v>87100</v>
      </c>
      <c r="N358" s="67">
        <v>87100</v>
      </c>
      <c r="O358" s="77">
        <v>5800</v>
      </c>
      <c r="P358" s="77">
        <v>9500</v>
      </c>
      <c r="Q358" s="77">
        <v>9500</v>
      </c>
    </row>
    <row r="359" spans="1:17" s="9" customFormat="1" ht="84.6" customHeight="1" x14ac:dyDescent="0.25">
      <c r="A359" s="46" t="s">
        <v>320</v>
      </c>
      <c r="B359" s="68">
        <v>0</v>
      </c>
      <c r="C359" s="69">
        <v>2</v>
      </c>
      <c r="D359" s="70">
        <v>2</v>
      </c>
      <c r="E359" s="70">
        <v>4</v>
      </c>
      <c r="F359" s="68">
        <v>0</v>
      </c>
      <c r="G359" s="70">
        <v>0</v>
      </c>
      <c r="H359" s="71">
        <v>0</v>
      </c>
      <c r="I359" s="68">
        <v>151</v>
      </c>
      <c r="J359" s="58" t="s">
        <v>399</v>
      </c>
      <c r="K359" s="82" t="s">
        <v>401</v>
      </c>
      <c r="L359" s="73">
        <f>SUM(L360:L362)</f>
        <v>731320</v>
      </c>
      <c r="M359" s="73">
        <f t="shared" ref="M359:Q359" si="21">SUM(M360:M362)</f>
        <v>731320</v>
      </c>
      <c r="N359" s="73">
        <f t="shared" si="21"/>
        <v>731320</v>
      </c>
      <c r="O359" s="73">
        <f t="shared" si="21"/>
        <v>823000</v>
      </c>
      <c r="P359" s="73">
        <f t="shared" si="21"/>
        <v>0</v>
      </c>
      <c r="Q359" s="73">
        <f t="shared" si="21"/>
        <v>0</v>
      </c>
    </row>
    <row r="360" spans="1:17" s="26" customFormat="1" ht="180" customHeight="1" x14ac:dyDescent="0.25">
      <c r="A360" s="52" t="s">
        <v>320</v>
      </c>
      <c r="B360" s="62">
        <v>902</v>
      </c>
      <c r="C360" s="63">
        <v>2</v>
      </c>
      <c r="D360" s="64">
        <v>2</v>
      </c>
      <c r="E360" s="64">
        <v>40</v>
      </c>
      <c r="F360" s="74">
        <v>14</v>
      </c>
      <c r="G360" s="64">
        <v>5</v>
      </c>
      <c r="H360" s="65">
        <v>0</v>
      </c>
      <c r="I360" s="62">
        <v>151</v>
      </c>
      <c r="J360" s="76" t="s">
        <v>411</v>
      </c>
      <c r="K360" s="75" t="s">
        <v>343</v>
      </c>
      <c r="L360" s="67">
        <v>234000</v>
      </c>
      <c r="M360" s="67">
        <v>234000</v>
      </c>
      <c r="N360" s="67">
        <v>234000</v>
      </c>
      <c r="O360" s="77">
        <v>251000</v>
      </c>
      <c r="P360" s="77">
        <v>0</v>
      </c>
      <c r="Q360" s="77">
        <v>0</v>
      </c>
    </row>
    <row r="361" spans="1:17" s="26" customFormat="1" ht="180" customHeight="1" x14ac:dyDescent="0.25">
      <c r="A361" s="52" t="s">
        <v>320</v>
      </c>
      <c r="B361" s="62">
        <v>905</v>
      </c>
      <c r="C361" s="63">
        <v>2</v>
      </c>
      <c r="D361" s="64">
        <v>2</v>
      </c>
      <c r="E361" s="64">
        <v>40</v>
      </c>
      <c r="F361" s="74">
        <v>14</v>
      </c>
      <c r="G361" s="64">
        <v>5</v>
      </c>
      <c r="H361" s="65">
        <v>0</v>
      </c>
      <c r="I361" s="62">
        <v>151</v>
      </c>
      <c r="J361" s="76" t="s">
        <v>411</v>
      </c>
      <c r="K361" s="52" t="s">
        <v>322</v>
      </c>
      <c r="L361" s="67">
        <v>234000</v>
      </c>
      <c r="M361" s="67">
        <v>234000</v>
      </c>
      <c r="N361" s="67">
        <v>234000</v>
      </c>
      <c r="O361" s="77">
        <v>251000</v>
      </c>
      <c r="P361" s="77">
        <v>0</v>
      </c>
      <c r="Q361" s="77">
        <v>0</v>
      </c>
    </row>
    <row r="362" spans="1:17" s="26" customFormat="1" ht="180" customHeight="1" x14ac:dyDescent="0.25">
      <c r="A362" s="52" t="s">
        <v>320</v>
      </c>
      <c r="B362" s="62">
        <v>910</v>
      </c>
      <c r="C362" s="63">
        <v>2</v>
      </c>
      <c r="D362" s="64">
        <v>2</v>
      </c>
      <c r="E362" s="64">
        <v>40</v>
      </c>
      <c r="F362" s="74">
        <v>14</v>
      </c>
      <c r="G362" s="64">
        <v>5</v>
      </c>
      <c r="H362" s="65">
        <v>0</v>
      </c>
      <c r="I362" s="62">
        <v>151</v>
      </c>
      <c r="J362" s="76" t="s">
        <v>411</v>
      </c>
      <c r="K362" s="75" t="s">
        <v>434</v>
      </c>
      <c r="L362" s="67">
        <v>263320</v>
      </c>
      <c r="M362" s="67">
        <v>263320</v>
      </c>
      <c r="N362" s="67">
        <v>263320</v>
      </c>
      <c r="O362" s="77">
        <v>321000</v>
      </c>
      <c r="P362" s="77">
        <v>0</v>
      </c>
      <c r="Q362" s="77">
        <v>0</v>
      </c>
    </row>
    <row r="363" spans="1:17" s="9" customFormat="1" ht="85.9" customHeight="1" x14ac:dyDescent="0.25">
      <c r="A363" s="46" t="s">
        <v>320</v>
      </c>
      <c r="B363" s="78">
        <v>0</v>
      </c>
      <c r="C363" s="79">
        <v>2</v>
      </c>
      <c r="D363" s="80">
        <v>7</v>
      </c>
      <c r="E363" s="80">
        <v>2</v>
      </c>
      <c r="F363" s="78">
        <v>30</v>
      </c>
      <c r="G363" s="80">
        <v>5</v>
      </c>
      <c r="H363" s="81">
        <v>0</v>
      </c>
      <c r="I363" s="78">
        <v>180</v>
      </c>
      <c r="J363" s="46" t="s">
        <v>406</v>
      </c>
      <c r="K363" s="82" t="s">
        <v>401</v>
      </c>
      <c r="L363" s="31">
        <f>L364</f>
        <v>160000</v>
      </c>
      <c r="M363" s="31">
        <f t="shared" ref="M363:Q363" si="22">M364</f>
        <v>160000</v>
      </c>
      <c r="N363" s="31">
        <f t="shared" si="22"/>
        <v>310000</v>
      </c>
      <c r="O363" s="31">
        <f t="shared" si="22"/>
        <v>0</v>
      </c>
      <c r="P363" s="31">
        <f t="shared" si="22"/>
        <v>0</v>
      </c>
      <c r="Q363" s="31">
        <f t="shared" si="22"/>
        <v>0</v>
      </c>
    </row>
    <row r="364" spans="1:17" s="9" customFormat="1" ht="85.9" customHeight="1" x14ac:dyDescent="0.25">
      <c r="A364" s="52" t="s">
        <v>320</v>
      </c>
      <c r="B364" s="83">
        <v>902</v>
      </c>
      <c r="C364" s="84">
        <v>2</v>
      </c>
      <c r="D364" s="85">
        <v>7</v>
      </c>
      <c r="E364" s="85">
        <v>5</v>
      </c>
      <c r="F364" s="83">
        <v>30</v>
      </c>
      <c r="G364" s="85">
        <v>5</v>
      </c>
      <c r="H364" s="86">
        <v>0</v>
      </c>
      <c r="I364" s="83">
        <v>180</v>
      </c>
      <c r="J364" s="87" t="s">
        <v>407</v>
      </c>
      <c r="K364" s="75" t="s">
        <v>343</v>
      </c>
      <c r="L364" s="77">
        <v>160000</v>
      </c>
      <c r="M364" s="77">
        <v>160000</v>
      </c>
      <c r="N364" s="77">
        <f>160000+150000</f>
        <v>310000</v>
      </c>
      <c r="O364" s="77">
        <v>0</v>
      </c>
      <c r="P364" s="77">
        <v>0</v>
      </c>
      <c r="Q364" s="77">
        <v>0</v>
      </c>
    </row>
    <row r="365" spans="1:17" s="9" customFormat="1" ht="95.25" customHeight="1" x14ac:dyDescent="0.25">
      <c r="A365" s="46" t="s">
        <v>320</v>
      </c>
      <c r="B365" s="78">
        <v>0</v>
      </c>
      <c r="C365" s="79">
        <v>2</v>
      </c>
      <c r="D365" s="80">
        <v>18</v>
      </c>
      <c r="E365" s="80">
        <v>5</v>
      </c>
      <c r="F365" s="78">
        <v>0</v>
      </c>
      <c r="G365" s="80">
        <v>5</v>
      </c>
      <c r="H365" s="81">
        <v>0</v>
      </c>
      <c r="I365" s="78">
        <v>180</v>
      </c>
      <c r="J365" s="88" t="s">
        <v>482</v>
      </c>
      <c r="K365" s="89" t="s">
        <v>401</v>
      </c>
      <c r="L365" s="31">
        <f t="shared" ref="L365:Q365" si="23">SUM(L366:L367)</f>
        <v>343689.7</v>
      </c>
      <c r="M365" s="31">
        <f t="shared" si="23"/>
        <v>343689.7</v>
      </c>
      <c r="N365" s="31">
        <f t="shared" si="23"/>
        <v>343689.7</v>
      </c>
      <c r="O365" s="31">
        <f t="shared" si="23"/>
        <v>0</v>
      </c>
      <c r="P365" s="31">
        <f t="shared" si="23"/>
        <v>0</v>
      </c>
      <c r="Q365" s="31">
        <f t="shared" si="23"/>
        <v>0</v>
      </c>
    </row>
    <row r="366" spans="1:17" ht="107.45" customHeight="1" x14ac:dyDescent="0.25">
      <c r="A366" s="87" t="s">
        <v>320</v>
      </c>
      <c r="B366" s="83">
        <v>902</v>
      </c>
      <c r="C366" s="90">
        <v>2</v>
      </c>
      <c r="D366" s="91">
        <v>18</v>
      </c>
      <c r="E366" s="91">
        <v>5</v>
      </c>
      <c r="F366" s="92">
        <v>10</v>
      </c>
      <c r="G366" s="91">
        <v>5</v>
      </c>
      <c r="H366" s="93">
        <v>0</v>
      </c>
      <c r="I366" s="92">
        <v>180</v>
      </c>
      <c r="J366" s="87" t="s">
        <v>483</v>
      </c>
      <c r="K366" s="75" t="s">
        <v>343</v>
      </c>
      <c r="L366" s="77">
        <v>79248.94</v>
      </c>
      <c r="M366" s="66">
        <v>79248.94</v>
      </c>
      <c r="N366" s="77">
        <v>79248.94</v>
      </c>
      <c r="O366" s="67">
        <v>0</v>
      </c>
      <c r="P366" s="67">
        <v>0</v>
      </c>
      <c r="Q366" s="67">
        <v>0</v>
      </c>
    </row>
    <row r="367" spans="1:17" ht="110.25" x14ac:dyDescent="0.25">
      <c r="A367" s="87" t="s">
        <v>320</v>
      </c>
      <c r="B367" s="83">
        <v>925</v>
      </c>
      <c r="C367" s="90">
        <v>2</v>
      </c>
      <c r="D367" s="91">
        <v>18</v>
      </c>
      <c r="E367" s="91">
        <v>5</v>
      </c>
      <c r="F367" s="92">
        <v>10</v>
      </c>
      <c r="G367" s="91">
        <v>5</v>
      </c>
      <c r="H367" s="93">
        <v>0</v>
      </c>
      <c r="I367" s="92">
        <v>180</v>
      </c>
      <c r="J367" s="87" t="s">
        <v>483</v>
      </c>
      <c r="K367" s="75" t="s">
        <v>396</v>
      </c>
      <c r="L367" s="77">
        <v>264440.76</v>
      </c>
      <c r="M367" s="66">
        <v>264440.76</v>
      </c>
      <c r="N367" s="77">
        <v>264440.76</v>
      </c>
      <c r="O367" s="67">
        <v>0</v>
      </c>
      <c r="P367" s="67">
        <v>0</v>
      </c>
      <c r="Q367" s="67">
        <v>0</v>
      </c>
    </row>
    <row r="368" spans="1:17" s="9" customFormat="1" ht="110.25" x14ac:dyDescent="0.25">
      <c r="A368" s="46" t="s">
        <v>320</v>
      </c>
      <c r="B368" s="78">
        <v>0</v>
      </c>
      <c r="C368" s="79">
        <v>2</v>
      </c>
      <c r="D368" s="80">
        <v>19</v>
      </c>
      <c r="E368" s="80">
        <v>0</v>
      </c>
      <c r="F368" s="78">
        <v>0</v>
      </c>
      <c r="G368" s="80">
        <v>5</v>
      </c>
      <c r="H368" s="81">
        <v>0</v>
      </c>
      <c r="I368" s="78">
        <v>151</v>
      </c>
      <c r="J368" s="88" t="s">
        <v>408</v>
      </c>
      <c r="K368" s="89" t="s">
        <v>401</v>
      </c>
      <c r="L368" s="31">
        <f>SUM(L369:L371)</f>
        <v>-608467.01</v>
      </c>
      <c r="M368" s="31">
        <f t="shared" ref="M368:Q368" si="24">SUM(M369:M371)</f>
        <v>-608467.01</v>
      </c>
      <c r="N368" s="31">
        <f>SUM(N369:N371)</f>
        <v>-609206.81000000006</v>
      </c>
      <c r="O368" s="31">
        <f t="shared" si="24"/>
        <v>0</v>
      </c>
      <c r="P368" s="31">
        <f t="shared" si="24"/>
        <v>0</v>
      </c>
      <c r="Q368" s="31">
        <f t="shared" si="24"/>
        <v>0</v>
      </c>
    </row>
    <row r="369" spans="1:17" ht="110.25" x14ac:dyDescent="0.25">
      <c r="A369" s="87" t="s">
        <v>320</v>
      </c>
      <c r="B369" s="83">
        <v>902</v>
      </c>
      <c r="C369" s="90">
        <v>2</v>
      </c>
      <c r="D369" s="91">
        <v>19</v>
      </c>
      <c r="E369" s="91">
        <v>60</v>
      </c>
      <c r="F369" s="92">
        <v>10</v>
      </c>
      <c r="G369" s="91">
        <v>5</v>
      </c>
      <c r="H369" s="93">
        <v>0</v>
      </c>
      <c r="I369" s="92">
        <v>151</v>
      </c>
      <c r="J369" s="87" t="s">
        <v>484</v>
      </c>
      <c r="K369" s="75" t="s">
        <v>343</v>
      </c>
      <c r="L369" s="77">
        <v>-344026.25</v>
      </c>
      <c r="M369" s="66">
        <v>-344026.25</v>
      </c>
      <c r="N369" s="77">
        <v>-344026.25</v>
      </c>
      <c r="O369" s="133">
        <v>0</v>
      </c>
      <c r="P369" s="133">
        <v>0</v>
      </c>
      <c r="Q369" s="133">
        <v>0</v>
      </c>
    </row>
    <row r="370" spans="1:17" ht="115.15" customHeight="1" x14ac:dyDescent="0.25">
      <c r="A370" s="87" t="s">
        <v>320</v>
      </c>
      <c r="B370" s="83">
        <v>925</v>
      </c>
      <c r="C370" s="90">
        <v>2</v>
      </c>
      <c r="D370" s="91">
        <v>19</v>
      </c>
      <c r="E370" s="91">
        <v>60</v>
      </c>
      <c r="F370" s="92">
        <v>10</v>
      </c>
      <c r="G370" s="91">
        <v>5</v>
      </c>
      <c r="H370" s="93">
        <v>0</v>
      </c>
      <c r="I370" s="92">
        <v>151</v>
      </c>
      <c r="J370" s="87" t="s">
        <v>484</v>
      </c>
      <c r="K370" s="75" t="s">
        <v>396</v>
      </c>
      <c r="L370" s="171">
        <v>-264440.76</v>
      </c>
      <c r="M370" s="94">
        <v>-264440.76</v>
      </c>
      <c r="N370" s="171">
        <v>-264440.76</v>
      </c>
      <c r="O370" s="66">
        <v>0</v>
      </c>
      <c r="P370" s="66">
        <v>0</v>
      </c>
      <c r="Q370" s="66">
        <v>0</v>
      </c>
    </row>
    <row r="371" spans="1:17" ht="114" customHeight="1" x14ac:dyDescent="0.25">
      <c r="A371" s="87" t="s">
        <v>320</v>
      </c>
      <c r="B371" s="83">
        <v>953</v>
      </c>
      <c r="C371" s="90">
        <v>2</v>
      </c>
      <c r="D371" s="91">
        <v>19</v>
      </c>
      <c r="E371" s="91">
        <v>60</v>
      </c>
      <c r="F371" s="92">
        <v>10</v>
      </c>
      <c r="G371" s="91">
        <v>5</v>
      </c>
      <c r="H371" s="93">
        <v>0</v>
      </c>
      <c r="I371" s="92">
        <v>151</v>
      </c>
      <c r="J371" s="87" t="s">
        <v>484</v>
      </c>
      <c r="K371" s="75" t="s">
        <v>400</v>
      </c>
      <c r="L371" s="77">
        <v>0</v>
      </c>
      <c r="M371" s="66">
        <v>0</v>
      </c>
      <c r="N371" s="66">
        <v>-739.8</v>
      </c>
      <c r="O371" s="66">
        <v>0</v>
      </c>
      <c r="P371" s="66">
        <v>0</v>
      </c>
      <c r="Q371" s="66">
        <v>0</v>
      </c>
    </row>
    <row r="372" spans="1:17" ht="15" customHeight="1" x14ac:dyDescent="0.25">
      <c r="A372" s="194"/>
      <c r="B372" s="194"/>
      <c r="C372" s="194"/>
      <c r="N372" s="99"/>
      <c r="O372" s="99"/>
      <c r="P372" s="99"/>
      <c r="Q372" s="99"/>
    </row>
    <row r="373" spans="1:17" x14ac:dyDescent="0.25">
      <c r="A373" s="194"/>
      <c r="B373" s="194"/>
      <c r="C373" s="194"/>
      <c r="N373" s="99"/>
      <c r="O373" s="99"/>
      <c r="P373" s="99"/>
      <c r="Q373" s="99"/>
    </row>
    <row r="374" spans="1:17" ht="18.75" x14ac:dyDescent="0.3">
      <c r="A374" s="194"/>
      <c r="B374" s="194"/>
      <c r="C374" s="194"/>
      <c r="M374" s="195"/>
      <c r="N374" s="195"/>
    </row>
    <row r="375" spans="1:17" ht="18.75" x14ac:dyDescent="0.3">
      <c r="A375" s="3" t="s">
        <v>485</v>
      </c>
      <c r="B375" s="4"/>
      <c r="C375" s="4"/>
      <c r="L375" s="4"/>
    </row>
    <row r="376" spans="1:17" ht="18.75" x14ac:dyDescent="0.3">
      <c r="A376" s="3" t="s">
        <v>486</v>
      </c>
      <c r="B376" s="4"/>
      <c r="C376" s="4"/>
      <c r="L376" s="4"/>
    </row>
    <row r="377" spans="1:17" ht="18.75" x14ac:dyDescent="0.3">
      <c r="A377" s="3" t="s">
        <v>487</v>
      </c>
      <c r="B377" s="182"/>
      <c r="C377" s="182"/>
      <c r="L377" s="4"/>
    </row>
    <row r="378" spans="1:17" ht="18.75" x14ac:dyDescent="0.3">
      <c r="A378" s="3" t="s">
        <v>488</v>
      </c>
      <c r="B378" s="182"/>
      <c r="C378" s="182"/>
      <c r="J378" s="3" t="s">
        <v>489</v>
      </c>
      <c r="L378" s="4"/>
    </row>
    <row r="379" spans="1:17" ht="15" customHeight="1" x14ac:dyDescent="0.3">
      <c r="A379" s="182"/>
      <c r="B379" s="182"/>
      <c r="C379" s="182"/>
      <c r="L379" s="4"/>
    </row>
    <row r="380" spans="1:17" ht="15" customHeight="1" x14ac:dyDescent="0.3">
      <c r="A380" s="182"/>
      <c r="B380" s="182"/>
      <c r="C380" s="182"/>
      <c r="E380" t="s">
        <v>492</v>
      </c>
      <c r="L380" s="4"/>
    </row>
    <row r="381" spans="1:17" ht="22.5" customHeight="1" x14ac:dyDescent="0.3">
      <c r="A381" s="183" t="s">
        <v>490</v>
      </c>
      <c r="B381" s="182"/>
      <c r="C381" s="182"/>
      <c r="M381" s="195"/>
      <c r="N381" s="195"/>
      <c r="O381" s="4"/>
    </row>
    <row r="382" spans="1:17" ht="20.25" customHeight="1" x14ac:dyDescent="0.25">
      <c r="A382" s="183" t="s">
        <v>491</v>
      </c>
      <c r="B382" s="182"/>
      <c r="C382" s="182"/>
    </row>
  </sheetData>
  <mergeCells count="21">
    <mergeCell ref="H12:I12"/>
    <mergeCell ref="A372:C374"/>
    <mergeCell ref="M374:N374"/>
    <mergeCell ref="M381:N381"/>
    <mergeCell ref="N11:N13"/>
    <mergeCell ref="D2:M2"/>
    <mergeCell ref="H4:J4"/>
    <mergeCell ref="A6:C6"/>
    <mergeCell ref="A11:A13"/>
    <mergeCell ref="B11:I11"/>
    <mergeCell ref="J11:J13"/>
    <mergeCell ref="K11:K13"/>
    <mergeCell ref="L11:L13"/>
    <mergeCell ref="M11:M13"/>
    <mergeCell ref="E7:J7"/>
    <mergeCell ref="D6:Q6"/>
    <mergeCell ref="O11:O13"/>
    <mergeCell ref="P11:P13"/>
    <mergeCell ref="Q11:Q13"/>
    <mergeCell ref="B12:B13"/>
    <mergeCell ref="C12:G12"/>
  </mergeCells>
  <printOptions horizontalCentered="1"/>
  <pageMargins left="0.19685039370078741" right="0.19685039370078741" top="1.1811023622047245" bottom="0.39370078740157483" header="0.31496062992125984" footer="0.31496062992125984"/>
  <pageSetup paperSize="9" scale="5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готовый 1 и 2</vt:lpstr>
      <vt:lpstr>'готовый 1 и 2'!Заголовки_для_печати</vt:lpstr>
      <vt:lpstr>'готовый 1 и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tovkachdg</cp:lastModifiedBy>
  <cp:lastPrinted>2018-11-26T06:42:11Z</cp:lastPrinted>
  <dcterms:created xsi:type="dcterms:W3CDTF">2016-10-20T11:21:30Z</dcterms:created>
  <dcterms:modified xsi:type="dcterms:W3CDTF">2018-11-26T07:17:05Z</dcterms:modified>
</cp:coreProperties>
</file>